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горизонтально'!$H$91</definedName>
    <definedName name="allow_energy">'Время горизонтально'!$E$91</definedName>
    <definedName name="calc_with">'Время горизонтально'!$D$91</definedName>
    <definedName name="energy">'Время горизонтально'!$Z$4</definedName>
    <definedName name="group">'Время горизонтально'!$B$5</definedName>
    <definedName name="interval">'Время горизонтально'!$C$91</definedName>
    <definedName name="is_group">'Время горизонтально'!$F$91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горизонтально'!$B$91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горизонтально'!$G$91</definedName>
  </definedNames>
  <calcPr calcId="145621"/>
</workbook>
</file>

<file path=xl/calcChain.xml><?xml version="1.0" encoding="utf-8"?>
<calcChain xmlns="http://schemas.openxmlformats.org/spreadsheetml/2006/main">
  <c r="AC55" i="4" l="1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Y5" i="1"/>
  <c r="AY4" i="1"/>
  <c r="AC3" i="1"/>
  <c r="AZ36" i="1"/>
  <c r="AT36" i="1"/>
  <c r="AU36" i="1"/>
  <c r="AV36" i="1"/>
  <c r="AW36" i="1"/>
  <c r="AX36" i="1"/>
  <c r="AY36" i="1"/>
  <c r="AJ36" i="1"/>
  <c r="AK36" i="1"/>
  <c r="AL36" i="1"/>
  <c r="AM36" i="1"/>
  <c r="AN36" i="1"/>
  <c r="AO36" i="1"/>
  <c r="AP36" i="1"/>
  <c r="AQ36" i="1"/>
  <c r="AR36" i="1"/>
  <c r="AS36" i="1"/>
  <c r="AC36" i="1"/>
  <c r="AD36" i="1"/>
  <c r="AE36" i="1"/>
  <c r="AF36" i="1"/>
  <c r="AG36" i="1"/>
  <c r="AH36" i="1"/>
  <c r="AI36" i="1"/>
  <c r="AB36" i="1"/>
  <c r="W36" i="1"/>
  <c r="X36" i="1"/>
  <c r="Y36" i="1"/>
  <c r="Z36" i="1"/>
  <c r="K36" i="1"/>
  <c r="L36" i="1"/>
  <c r="M36" i="1"/>
  <c r="N36" i="1"/>
  <c r="O36" i="1"/>
  <c r="P36" i="1"/>
  <c r="Q36" i="1"/>
  <c r="R36" i="1"/>
  <c r="S36" i="1"/>
  <c r="T36" i="1"/>
  <c r="U36" i="1"/>
  <c r="V36" i="1"/>
  <c r="D36" i="1"/>
  <c r="E36" i="1"/>
  <c r="F36" i="1"/>
  <c r="G36" i="1"/>
  <c r="H36" i="1"/>
  <c r="I36" i="1"/>
  <c r="J36" i="1"/>
  <c r="C36" i="1"/>
  <c r="AC2" i="1"/>
</calcChain>
</file>

<file path=xl/sharedStrings.xml><?xml version="1.0" encoding="utf-8"?>
<sst xmlns="http://schemas.openxmlformats.org/spreadsheetml/2006/main" count="454" uniqueCount="140">
  <si>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</si>
  <si>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</si>
  <si>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</si>
  <si>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</si>
  <si>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</si>
  <si>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</si>
  <si>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</si>
  <si>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</si>
  <si>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</si>
  <si>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</si>
  <si>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</si>
  <si>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</si>
  <si>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</si>
  <si>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</si>
  <si>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</si>
  <si>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</si>
  <si>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</si>
  <si>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</si>
  <si>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</si>
  <si>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</si>
  <si>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</si>
  <si>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</si>
  <si>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</si>
  <si>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</si>
  <si>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</si>
  <si>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</si>
  <si>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</si>
  <si>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</si>
  <si>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</si>
  <si>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</si>
  <si>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</si>
  <si>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</si>
  <si>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</si>
  <si>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</si>
  <si>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</si>
  <si>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</si>
  <si>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</si>
  <si>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</si>
  <si>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</si>
  <si>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</si>
  <si>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</si>
  <si>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</si>
  <si>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</si>
  <si>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</si>
  <si>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</si>
  <si>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</si>
  <si>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</si>
  <si>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</si>
  <si>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</si>
  <si>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</si>
  <si>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</si>
  <si>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</si>
  <si>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</si>
  <si>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</si>
  <si>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</si>
  <si>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</si>
  <si>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</si>
  <si>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</si>
  <si>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</si>
  <si>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</si>
  <si>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</si>
  <si>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</si>
  <si>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</si>
  <si>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Центральная</t>
  </si>
  <si>
    <t xml:space="preserve"> 0,4 Центральная ТСН 1 ао</t>
  </si>
  <si>
    <t xml:space="preserve"> 0,4 Центральная ТСН 1 ао RS</t>
  </si>
  <si>
    <t xml:space="preserve"> 0,4 Центральная ТСН 2 ао</t>
  </si>
  <si>
    <t xml:space="preserve"> 0,4 Центральная ТСН 2 ао RS</t>
  </si>
  <si>
    <t xml:space="preserve"> 6 Центральная Т 1 ао RS</t>
  </si>
  <si>
    <t xml:space="preserve"> 6 Центральная Т 1 ап</t>
  </si>
  <si>
    <t xml:space="preserve"> 6 Центральная Т 1 ап RS</t>
  </si>
  <si>
    <t xml:space="preserve"> 6 Центральная Т 2 ао RS</t>
  </si>
  <si>
    <t xml:space="preserve"> 6 Центральная Т 2 ап</t>
  </si>
  <si>
    <t xml:space="preserve"> 6 Центральная Т 2 ап RS</t>
  </si>
  <si>
    <t xml:space="preserve"> 6 Центральная-ДГК 1 ао</t>
  </si>
  <si>
    <t xml:space="preserve"> 6 Центральная-ДГК 2 ао</t>
  </si>
  <si>
    <t xml:space="preserve"> 6 Центральная-Дормаш 1 ао</t>
  </si>
  <si>
    <t xml:space="preserve"> 6 Центральная-Дормаш 2 ао</t>
  </si>
  <si>
    <t xml:space="preserve"> 6 Центральная-РП 1-1 ао</t>
  </si>
  <si>
    <t xml:space="preserve"> 6 Центральная-РП 1-2 ао</t>
  </si>
  <si>
    <t xml:space="preserve"> 6 Центральная-РП 13-1 ао</t>
  </si>
  <si>
    <t xml:space="preserve"> 6 Центральная-РП 13-2 ао</t>
  </si>
  <si>
    <t xml:space="preserve"> 6 Центральная-РП 4-1 ао</t>
  </si>
  <si>
    <t xml:space="preserve"> 6 Центральная-РП 4-2 ао</t>
  </si>
  <si>
    <t xml:space="preserve"> 6 Центральная-РЭУ 1 ао</t>
  </si>
  <si>
    <t xml:space="preserve"> 6 Центральная-РЭУ 2 ао</t>
  </si>
  <si>
    <t xml:space="preserve"> 6 Центральная-ТП 11-2 ао</t>
  </si>
  <si>
    <t xml:space="preserve"> 6 Центральная-ТП-54-2 ао</t>
  </si>
  <si>
    <t xml:space="preserve"> 6 Центральная-Тяговая 2-1 ао</t>
  </si>
  <si>
    <t xml:space="preserve"> 6 Центральная-Тяговая 2-2 ао</t>
  </si>
  <si>
    <t xml:space="preserve"> 6 Центральная-Тяговая 8-1,ТП-54-1 ао</t>
  </si>
  <si>
    <t xml:space="preserve"> 6 Центральная-Тяговая 8-2 ао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</si>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</sst>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left" vertical="top"/>
    </xf>
    <xf numFmtId="3" fontId="7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/>
    </xf>
    <xf numFmtId="0" fontId="9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0" xfId="0" applyFont="1" applyAlignment="1">
      <alignment horizontal="left" vertical="top"/>
    </xf>
    <xf numFmtId="3" fontId="11" fillId="0" borderId="0" xfId="0" applyNumberFormat="1" applyFont="1" applyAlignment="1">
      <alignment horizontal="left" vertical="top"/>
    </xf>
    <xf numFmtId="3" fontId="11" fillId="0" borderId="0" xfId="0" applyNumberFormat="1" applyFont="1" applyAlignment="1">
      <alignment horizontal="left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3" fontId="9" fillId="0" borderId="14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4" fontId="12" fillId="0" borderId="0" xfId="0" applyNumberFormat="1" applyFont="1"/>
    <xf numFmtId="3" fontId="12" fillId="0" borderId="0" xfId="0" applyNumberFormat="1" applyFont="1"/>
    <xf numFmtId="14" fontId="9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64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9" fillId="0" borderId="0" xfId="0" applyFont="1" applyBorder="1"/>
    <xf numFmtId="0" fontId="8" fillId="0" borderId="0" xfId="0" applyFont="1" applyBorder="1" applyAlignment="1"/>
    <xf numFmtId="0" fontId="9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9" fillId="0" borderId="0" xfId="0" applyFont="1"/>
    <xf numFmtId="0" fontId="8" fillId="0" borderId="0" xfId="0" applyFont="1"/>
    <xf numFmtId="0" fontId="12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1" fillId="0" borderId="0" xfId="0" applyNumberFormat="1" applyFont="1"/>
    <xf numFmtId="4" fontId="9" fillId="0" borderId="0" xfId="0" applyNumberFormat="1" applyFont="1"/>
    <xf numFmtId="4" fontId="8" fillId="0" borderId="0" xfId="0" applyNumberFormat="1" applyFont="1"/>
    <xf numFmtId="164" fontId="12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9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9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2" fillId="0" borderId="2" xfId="0" applyFont="1" applyBorder="1" applyAlignment="1">
      <alignment horizontal="center"/>
    </xf>
    <xf numFmtId="4" fontId="12" fillId="0" borderId="7" xfId="0" applyNumberFormat="1" applyFont="1" applyBorder="1"/>
    <xf numFmtId="0" fontId="12" fillId="0" borderId="1" xfId="0" applyFont="1" applyBorder="1" applyAlignment="1">
      <alignment horizontal="center"/>
    </xf>
    <xf numFmtId="4" fontId="12" fillId="0" borderId="8" xfId="0" applyNumberFormat="1" applyFont="1" applyBorder="1"/>
    <xf numFmtId="0" fontId="12" fillId="0" borderId="11" xfId="0" applyFont="1" applyBorder="1" applyAlignment="1">
      <alignment horizontal="center"/>
    </xf>
    <xf numFmtId="4" fontId="12" fillId="0" borderId="20" xfId="0" applyNumberFormat="1" applyFont="1" applyBorder="1"/>
    <xf numFmtId="0" fontId="12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4" fontId="12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3" fontId="5" fillId="2" borderId="0" xfId="0" applyNumberFormat="1" applyFont="1" applyFill="1" applyAlignment="1">
      <alignment horizontal="right"/>
    </xf>
    <xf numFmtId="3" fontId="9" fillId="2" borderId="6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3" fontId="6" fillId="2" borderId="11" xfId="0" applyNumberFormat="1" applyFont="1" applyFill="1" applyBorder="1" applyAlignment="1">
      <alignment horizontal="right" wrapText="1"/>
    </xf>
    <xf numFmtId="3" fontId="5" fillId="2" borderId="0" xfId="0" applyNumberFormat="1" applyFont="1" applyFill="1" applyAlignment="1">
      <alignment horizontal="right" vertical="top"/>
    </xf>
    <xf numFmtId="3" fontId="6" fillId="2" borderId="0" xfId="0" applyNumberFormat="1" applyFont="1" applyFill="1" applyAlignment="1">
      <alignment horizontal="right" vertical="top"/>
    </xf>
    <xf numFmtId="3" fontId="5" fillId="2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0" fontId="5" fillId="2" borderId="22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top"/>
    </xf>
    <xf numFmtId="3" fontId="5" fillId="2" borderId="3" xfId="0" applyNumberFormat="1" applyFont="1" applyFill="1" applyBorder="1" applyAlignment="1">
      <alignment horizontal="right" vertical="top" wrapText="1"/>
    </xf>
    <xf numFmtId="3" fontId="5" fillId="2" borderId="17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vertical="top" wrapText="1"/>
    </xf>
    <xf numFmtId="3" fontId="4" fillId="2" borderId="23" xfId="0" applyNumberFormat="1" applyFont="1" applyFill="1" applyBorder="1" applyAlignment="1">
      <alignment horizontal="right"/>
    </xf>
    <xf numFmtId="0" fontId="3" fillId="2" borderId="0" xfId="0" applyFont="1" applyFill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1"/>
  <sheetViews>
    <sheetView tabSelected="1" zoomScaleNormal="100" zoomScaleSheetLayoutView="100" workbookViewId="0">
      <pane xSplit="2" ySplit="7" topLeftCell="J20" activePane="bottomRight" state="frozen"/>
      <selection pane="topRight" activeCell="C1" sqref="C1"/>
      <selection pane="bottomLeft" activeCell="A8" sqref="A8"/>
      <selection pane="bottomRight" activeCell="A32" sqref="A32:XFD32"/>
    </sheetView>
  </sheetViews>
  <sheetFormatPr defaultRowHeight="12.75" x14ac:dyDescent="0.2"/>
  <cols>
    <col min="1" max="1" width="6" style="18" hidden="1" customWidth="1"/>
    <col min="2" max="2" width="30.7109375" style="16" customWidth="1"/>
    <col min="3" max="3" width="7.7109375" style="2" customWidth="1"/>
    <col min="4" max="9" width="7.7109375" style="3" customWidth="1"/>
    <col min="10" max="10" width="7.7109375" style="106" customWidth="1"/>
    <col min="11" max="11" width="7.7109375" style="3" hidden="1" customWidth="1"/>
    <col min="12" max="19" width="7.7109375" style="4" hidden="1" customWidth="1"/>
    <col min="20" max="20" width="7.7109375" style="101" customWidth="1"/>
    <col min="21" max="26" width="7.7109375" style="4" hidden="1" customWidth="1"/>
    <col min="27" max="27" width="5.7109375" style="18" hidden="1" customWidth="1"/>
    <col min="28" max="38" width="7.7109375" style="4" hidden="1" customWidth="1"/>
    <col min="39" max="39" width="7.7109375" style="101" customWidth="1"/>
    <col min="40" max="51" width="7.7109375" style="4" customWidth="1"/>
    <col min="52" max="52" width="10.7109375" style="5" hidden="1" customWidth="1"/>
    <col min="53" max="16384" width="9.140625" style="1"/>
  </cols>
  <sheetData>
    <row r="1" spans="1:52" ht="8.25" customHeight="1" x14ac:dyDescent="0.2"/>
    <row r="2" spans="1:52" ht="24.75" customHeight="1" x14ac:dyDescent="0.35">
      <c r="C2" s="6"/>
      <c r="D2" s="26" t="s">
        <v>58</v>
      </c>
      <c r="E2" s="6"/>
      <c r="F2" s="6"/>
      <c r="G2" s="6"/>
      <c r="H2" s="6"/>
      <c r="I2" s="6"/>
      <c r="J2" s="107"/>
      <c r="AC2" s="27" t="str">
        <f>D2</f>
        <v>Мощность по фидерам по получасовым интервалам</v>
      </c>
    </row>
    <row r="3" spans="1:52" ht="15.75" customHeight="1" x14ac:dyDescent="0.3">
      <c r="C3" s="3"/>
      <c r="D3" s="10"/>
      <c r="AC3" s="11" t="str">
        <f>IF(isOV="","",isOV)</f>
        <v/>
      </c>
    </row>
    <row r="4" spans="1:52" ht="12.75" customHeight="1" x14ac:dyDescent="0.25">
      <c r="C4" s="3"/>
      <c r="Z4" s="15" t="s">
        <v>61</v>
      </c>
      <c r="AY4" s="12" t="str">
        <f>IF(energy="","",energy)</f>
        <v>активная энергия</v>
      </c>
    </row>
    <row r="5" spans="1:52" ht="18.75" x14ac:dyDescent="0.25">
      <c r="B5" s="25" t="s">
        <v>63</v>
      </c>
      <c r="C5" s="3"/>
      <c r="Z5" s="14" t="s">
        <v>62</v>
      </c>
      <c r="AY5" s="13" t="str">
        <f>IF(period="","",period)</f>
        <v>за 17.12.2014</v>
      </c>
    </row>
    <row r="6" spans="1:52" ht="13.5" thickBot="1" x14ac:dyDescent="0.25"/>
    <row r="7" spans="1:52" s="32" customFormat="1" ht="37.5" customHeight="1" thickBot="1" x14ac:dyDescent="0.3">
      <c r="A7" s="21" t="s">
        <v>0</v>
      </c>
      <c r="B7" s="60" t="s">
        <v>1</v>
      </c>
      <c r="C7" s="28" t="s">
        <v>2</v>
      </c>
      <c r="D7" s="28" t="s">
        <v>3</v>
      </c>
      <c r="E7" s="28" t="s">
        <v>4</v>
      </c>
      <c r="F7" s="28" t="s">
        <v>5</v>
      </c>
      <c r="G7" s="28" t="s">
        <v>6</v>
      </c>
      <c r="H7" s="28" t="s">
        <v>7</v>
      </c>
      <c r="I7" s="28" t="s">
        <v>8</v>
      </c>
      <c r="J7" s="102" t="s">
        <v>9</v>
      </c>
      <c r="K7" s="28" t="s">
        <v>10</v>
      </c>
      <c r="L7" s="28" t="s">
        <v>11</v>
      </c>
      <c r="M7" s="28" t="s">
        <v>12</v>
      </c>
      <c r="N7" s="28" t="s">
        <v>13</v>
      </c>
      <c r="O7" s="28" t="s">
        <v>14</v>
      </c>
      <c r="P7" s="28" t="s">
        <v>15</v>
      </c>
      <c r="Q7" s="28" t="s">
        <v>16</v>
      </c>
      <c r="R7" s="28" t="s">
        <v>17</v>
      </c>
      <c r="S7" s="28" t="s">
        <v>18</v>
      </c>
      <c r="T7" s="102" t="s">
        <v>19</v>
      </c>
      <c r="U7" s="28" t="s">
        <v>20</v>
      </c>
      <c r="V7" s="28" t="s">
        <v>22</v>
      </c>
      <c r="W7" s="28" t="s">
        <v>21</v>
      </c>
      <c r="X7" s="28" t="s">
        <v>23</v>
      </c>
      <c r="Y7" s="28" t="s">
        <v>24</v>
      </c>
      <c r="Z7" s="29" t="s">
        <v>25</v>
      </c>
      <c r="AA7" s="21" t="s">
        <v>0</v>
      </c>
      <c r="AB7" s="30" t="s">
        <v>26</v>
      </c>
      <c r="AC7" s="28" t="s">
        <v>27</v>
      </c>
      <c r="AD7" s="28" t="s">
        <v>28</v>
      </c>
      <c r="AE7" s="28" t="s">
        <v>29</v>
      </c>
      <c r="AF7" s="28" t="s">
        <v>30</v>
      </c>
      <c r="AG7" s="28" t="s">
        <v>31</v>
      </c>
      <c r="AH7" s="28" t="s">
        <v>32</v>
      </c>
      <c r="AI7" s="28" t="s">
        <v>33</v>
      </c>
      <c r="AJ7" s="28" t="s">
        <v>34</v>
      </c>
      <c r="AK7" s="28" t="s">
        <v>35</v>
      </c>
      <c r="AL7" s="28" t="s">
        <v>36</v>
      </c>
      <c r="AM7" s="102" t="s">
        <v>37</v>
      </c>
      <c r="AN7" s="28" t="s">
        <v>38</v>
      </c>
      <c r="AO7" s="28" t="s">
        <v>39</v>
      </c>
      <c r="AP7" s="28" t="s">
        <v>40</v>
      </c>
      <c r="AQ7" s="28" t="s">
        <v>41</v>
      </c>
      <c r="AR7" s="28" t="s">
        <v>42</v>
      </c>
      <c r="AS7" s="28" t="s">
        <v>43</v>
      </c>
      <c r="AT7" s="28" t="s">
        <v>44</v>
      </c>
      <c r="AU7" s="28" t="s">
        <v>45</v>
      </c>
      <c r="AV7" s="28" t="s">
        <v>46</v>
      </c>
      <c r="AW7" s="28" t="s">
        <v>47</v>
      </c>
      <c r="AX7" s="28" t="s">
        <v>48</v>
      </c>
      <c r="AY7" s="29" t="s">
        <v>49</v>
      </c>
      <c r="AZ7" s="31" t="s">
        <v>52</v>
      </c>
    </row>
    <row r="8" spans="1:52" x14ac:dyDescent="0.2">
      <c r="A8" s="59"/>
      <c r="B8" s="61" t="s">
        <v>64</v>
      </c>
      <c r="C8" s="7">
        <v>6.56</v>
      </c>
      <c r="D8" s="8">
        <v>6.56</v>
      </c>
      <c r="E8" s="8">
        <v>6.5279999999999996</v>
      </c>
      <c r="F8" s="8">
        <v>6.5919999999999996</v>
      </c>
      <c r="G8" s="8">
        <v>6.5279999999999996</v>
      </c>
      <c r="H8" s="8">
        <v>6.56</v>
      </c>
      <c r="I8" s="8">
        <v>6.4960000000000004</v>
      </c>
      <c r="J8" s="108">
        <v>6.5279999999999996</v>
      </c>
      <c r="K8" s="8">
        <v>6.5279999999999996</v>
      </c>
      <c r="L8" s="9">
        <v>6.4960000000000004</v>
      </c>
      <c r="M8" s="9">
        <v>6.4640000000000004</v>
      </c>
      <c r="N8" s="9">
        <v>6.4640000000000004</v>
      </c>
      <c r="O8" s="9">
        <v>6.4320000000000004</v>
      </c>
      <c r="P8" s="9">
        <v>6.4</v>
      </c>
      <c r="Q8" s="9">
        <v>6.3360000000000003</v>
      </c>
      <c r="R8" s="9">
        <v>6.3040000000000003</v>
      </c>
      <c r="S8" s="9">
        <v>6.1440000000000001</v>
      </c>
      <c r="T8" s="103">
        <v>6.08</v>
      </c>
      <c r="U8" s="9">
        <v>6.016</v>
      </c>
      <c r="V8" s="9">
        <v>6.08</v>
      </c>
      <c r="W8" s="9">
        <v>6.048</v>
      </c>
      <c r="X8" s="9">
        <v>5.984</v>
      </c>
      <c r="Y8" s="9">
        <v>6.048</v>
      </c>
      <c r="Z8" s="22">
        <v>6.08</v>
      </c>
      <c r="AA8" s="19"/>
      <c r="AB8" s="20">
        <v>6.1120000000000001</v>
      </c>
      <c r="AC8" s="20">
        <v>6.1120000000000001</v>
      </c>
      <c r="AD8" s="20">
        <v>6.08</v>
      </c>
      <c r="AE8" s="20">
        <v>6.016</v>
      </c>
      <c r="AF8" s="20">
        <v>6.048</v>
      </c>
      <c r="AG8" s="20">
        <v>6.048</v>
      </c>
      <c r="AH8" s="20">
        <v>5.984</v>
      </c>
      <c r="AI8" s="20">
        <v>0.25600000000000001</v>
      </c>
      <c r="AJ8" s="20">
        <v>0.28799999999999998</v>
      </c>
      <c r="AK8" s="20">
        <v>0.28799999999999998</v>
      </c>
      <c r="AL8" s="20">
        <v>0.25600000000000001</v>
      </c>
      <c r="AM8" s="104">
        <v>0.28799999999999998</v>
      </c>
      <c r="AN8" s="20">
        <v>0.28799999999999998</v>
      </c>
      <c r="AO8" s="20">
        <v>0.28799999999999998</v>
      </c>
      <c r="AP8" s="20">
        <v>0.28799999999999998</v>
      </c>
      <c r="AQ8" s="20">
        <v>0.28799999999999998</v>
      </c>
      <c r="AR8" s="20">
        <v>0.28799999999999998</v>
      </c>
      <c r="AS8" s="20">
        <v>0.28799999999999998</v>
      </c>
      <c r="AT8" s="20">
        <v>4.1280000000000001</v>
      </c>
      <c r="AU8" s="20">
        <v>6.3040000000000003</v>
      </c>
      <c r="AV8" s="20">
        <v>6.3680000000000003</v>
      </c>
      <c r="AW8" s="20">
        <v>6.4</v>
      </c>
      <c r="AX8" s="20">
        <v>6.3040000000000003</v>
      </c>
      <c r="AY8" s="64">
        <v>6.2720000000000002</v>
      </c>
      <c r="AZ8" s="24">
        <v>233.536</v>
      </c>
    </row>
    <row r="9" spans="1:52" x14ac:dyDescent="0.2">
      <c r="A9" s="72"/>
      <c r="B9" s="73" t="s">
        <v>65</v>
      </c>
      <c r="C9" s="74">
        <v>6.56</v>
      </c>
      <c r="D9" s="75">
        <v>6.56</v>
      </c>
      <c r="E9" s="75">
        <v>6.5439999999999996</v>
      </c>
      <c r="F9" s="75">
        <v>6.5759999999999996</v>
      </c>
      <c r="G9" s="75">
        <v>6.56</v>
      </c>
      <c r="H9" s="75">
        <v>6.5439999999999996</v>
      </c>
      <c r="I9" s="75">
        <v>6.4960000000000004</v>
      </c>
      <c r="J9" s="109">
        <v>6.5279999999999996</v>
      </c>
      <c r="K9" s="75">
        <v>6.5119999999999996</v>
      </c>
      <c r="L9" s="20">
        <v>6.4960000000000004</v>
      </c>
      <c r="M9" s="20">
        <v>6.48</v>
      </c>
      <c r="N9" s="20">
        <v>6.4640000000000004</v>
      </c>
      <c r="O9" s="20">
        <v>6.4160000000000004</v>
      </c>
      <c r="P9" s="20">
        <v>6.4</v>
      </c>
      <c r="Q9" s="20">
        <v>6.3520000000000003</v>
      </c>
      <c r="R9" s="20">
        <v>6.2880000000000003</v>
      </c>
      <c r="S9" s="20">
        <v>6.1440000000000001</v>
      </c>
      <c r="T9" s="104">
        <v>6.08</v>
      </c>
      <c r="U9" s="20">
        <v>6.016</v>
      </c>
      <c r="V9" s="20">
        <v>6.08</v>
      </c>
      <c r="W9" s="20">
        <v>6.048</v>
      </c>
      <c r="X9" s="20">
        <v>6</v>
      </c>
      <c r="Y9" s="20">
        <v>6.048</v>
      </c>
      <c r="Z9" s="64">
        <v>6.0640000000000001</v>
      </c>
      <c r="AA9" s="19"/>
      <c r="AB9" s="20">
        <v>6.1120000000000001</v>
      </c>
      <c r="AC9" s="20">
        <v>6.1280000000000001</v>
      </c>
      <c r="AD9" s="20">
        <v>6.0640000000000001</v>
      </c>
      <c r="AE9" s="20">
        <v>6.032</v>
      </c>
      <c r="AF9" s="20">
        <v>6.032</v>
      </c>
      <c r="AG9" s="20">
        <v>6.0640000000000001</v>
      </c>
      <c r="AH9" s="20">
        <v>5.968</v>
      </c>
      <c r="AI9" s="20">
        <v>0.27200000000000002</v>
      </c>
      <c r="AJ9" s="20">
        <v>0.27200000000000002</v>
      </c>
      <c r="AK9" s="20">
        <v>0.28799999999999998</v>
      </c>
      <c r="AL9" s="20">
        <v>0.27200000000000002</v>
      </c>
      <c r="AM9" s="104">
        <v>0.28799999999999998</v>
      </c>
      <c r="AN9" s="20">
        <v>0.27200000000000002</v>
      </c>
      <c r="AO9" s="20">
        <v>0.28799999999999998</v>
      </c>
      <c r="AP9" s="20">
        <v>0.28799999999999998</v>
      </c>
      <c r="AQ9" s="20">
        <v>0.28799999999999998</v>
      </c>
      <c r="AR9" s="20">
        <v>0.28799999999999998</v>
      </c>
      <c r="AS9" s="20">
        <v>0.28799999999999998</v>
      </c>
      <c r="AT9" s="20">
        <v>4.1440000000000001</v>
      </c>
      <c r="AU9" s="20">
        <v>6.3040000000000003</v>
      </c>
      <c r="AV9" s="20">
        <v>6.3520000000000003</v>
      </c>
      <c r="AW9" s="20">
        <v>6.4160000000000004</v>
      </c>
      <c r="AX9" s="20">
        <v>6.3040000000000003</v>
      </c>
      <c r="AY9" s="64">
        <v>6.2720000000000002</v>
      </c>
      <c r="AZ9" s="76">
        <v>233.55199999999999</v>
      </c>
    </row>
    <row r="10" spans="1:52" x14ac:dyDescent="0.2">
      <c r="A10" s="72"/>
      <c r="B10" s="73" t="s">
        <v>66</v>
      </c>
      <c r="C10" s="74">
        <v>0.52800000000000002</v>
      </c>
      <c r="D10" s="75">
        <v>0.57599999999999996</v>
      </c>
      <c r="E10" s="75">
        <v>0.52800000000000002</v>
      </c>
      <c r="F10" s="75">
        <v>2.7360000000000002</v>
      </c>
      <c r="G10" s="75">
        <v>3.3119999999999998</v>
      </c>
      <c r="H10" s="75">
        <v>0.57599999999999996</v>
      </c>
      <c r="I10" s="75">
        <v>0.52800000000000002</v>
      </c>
      <c r="J10" s="109">
        <v>0.57599999999999996</v>
      </c>
      <c r="K10" s="75">
        <v>0.52800000000000002</v>
      </c>
      <c r="L10" s="20">
        <v>0.57599999999999996</v>
      </c>
      <c r="M10" s="20">
        <v>0.52800000000000002</v>
      </c>
      <c r="N10" s="20">
        <v>0.52800000000000002</v>
      </c>
      <c r="O10" s="20">
        <v>0.57599999999999996</v>
      </c>
      <c r="P10" s="20">
        <v>2.7360000000000002</v>
      </c>
      <c r="Q10" s="20">
        <v>3.3119999999999998</v>
      </c>
      <c r="R10" s="20">
        <v>0.52800000000000002</v>
      </c>
      <c r="S10" s="20">
        <v>0.52800000000000002</v>
      </c>
      <c r="T10" s="104">
        <v>0.52800000000000002</v>
      </c>
      <c r="U10" s="20">
        <v>0.52800000000000002</v>
      </c>
      <c r="V10" s="20">
        <v>0.52800000000000002</v>
      </c>
      <c r="W10" s="20">
        <v>0.52800000000000002</v>
      </c>
      <c r="X10" s="20">
        <v>0.48</v>
      </c>
      <c r="Y10" s="20">
        <v>0.52800000000000002</v>
      </c>
      <c r="Z10" s="64">
        <v>0.52800000000000002</v>
      </c>
      <c r="AA10" s="19"/>
      <c r="AB10" s="20">
        <v>0.52800000000000002</v>
      </c>
      <c r="AC10" s="20">
        <v>0.52800000000000002</v>
      </c>
      <c r="AD10" s="20">
        <v>0.52800000000000002</v>
      </c>
      <c r="AE10" s="20">
        <v>0.52800000000000002</v>
      </c>
      <c r="AF10" s="20">
        <v>0.52800000000000002</v>
      </c>
      <c r="AG10" s="20">
        <v>0.52800000000000002</v>
      </c>
      <c r="AH10" s="20">
        <v>0.52800000000000002</v>
      </c>
      <c r="AI10" s="20">
        <v>0.52800000000000002</v>
      </c>
      <c r="AJ10" s="20">
        <v>0.52800000000000002</v>
      </c>
      <c r="AK10" s="20">
        <v>0.52800000000000002</v>
      </c>
      <c r="AL10" s="20">
        <v>0.52800000000000002</v>
      </c>
      <c r="AM10" s="104">
        <v>0.52800000000000002</v>
      </c>
      <c r="AN10" s="20">
        <v>0.52800000000000002</v>
      </c>
      <c r="AO10" s="20">
        <v>0.52800000000000002</v>
      </c>
      <c r="AP10" s="20">
        <v>0.52800000000000002</v>
      </c>
      <c r="AQ10" s="20">
        <v>0.52800000000000002</v>
      </c>
      <c r="AR10" s="20">
        <v>0.57599999999999996</v>
      </c>
      <c r="AS10" s="20">
        <v>0.52800000000000002</v>
      </c>
      <c r="AT10" s="20">
        <v>0.52800000000000002</v>
      </c>
      <c r="AU10" s="20">
        <v>0.52800000000000002</v>
      </c>
      <c r="AV10" s="20">
        <v>0.52800000000000002</v>
      </c>
      <c r="AW10" s="20">
        <v>0.57599999999999996</v>
      </c>
      <c r="AX10" s="20">
        <v>0.52800000000000002</v>
      </c>
      <c r="AY10" s="64">
        <v>0.52800000000000002</v>
      </c>
      <c r="AZ10" s="76">
        <v>35.616</v>
      </c>
    </row>
    <row r="11" spans="1:52" x14ac:dyDescent="0.2">
      <c r="A11" s="72"/>
      <c r="B11" s="73" t="s">
        <v>67</v>
      </c>
      <c r="C11" s="74">
        <v>0.55200000000000005</v>
      </c>
      <c r="D11" s="75">
        <v>0.55200000000000005</v>
      </c>
      <c r="E11" s="75">
        <v>0.55200000000000005</v>
      </c>
      <c r="F11" s="75">
        <v>2.7120000000000002</v>
      </c>
      <c r="G11" s="75">
        <v>3.3359999999999999</v>
      </c>
      <c r="H11" s="75">
        <v>0.55200000000000005</v>
      </c>
      <c r="I11" s="75">
        <v>0.55200000000000005</v>
      </c>
      <c r="J11" s="109">
        <v>0.55200000000000005</v>
      </c>
      <c r="K11" s="75">
        <v>0.55200000000000005</v>
      </c>
      <c r="L11" s="20">
        <v>0.55200000000000005</v>
      </c>
      <c r="M11" s="20">
        <v>0.52800000000000002</v>
      </c>
      <c r="N11" s="20">
        <v>0.55200000000000005</v>
      </c>
      <c r="O11" s="20">
        <v>0.55200000000000005</v>
      </c>
      <c r="P11" s="20">
        <v>2.7360000000000002</v>
      </c>
      <c r="Q11" s="20">
        <v>3.3119999999999998</v>
      </c>
      <c r="R11" s="20">
        <v>0.52800000000000002</v>
      </c>
      <c r="S11" s="20">
        <v>0.52800000000000002</v>
      </c>
      <c r="T11" s="104">
        <v>0.52800000000000002</v>
      </c>
      <c r="U11" s="20">
        <v>0.52800000000000002</v>
      </c>
      <c r="V11" s="20">
        <v>0.52800000000000002</v>
      </c>
      <c r="W11" s="20">
        <v>0.52800000000000002</v>
      </c>
      <c r="X11" s="20">
        <v>0.504</v>
      </c>
      <c r="Y11" s="20">
        <v>0.52800000000000002</v>
      </c>
      <c r="Z11" s="64">
        <v>0.52800000000000002</v>
      </c>
      <c r="AA11" s="19"/>
      <c r="AB11" s="20">
        <v>0.52800000000000002</v>
      </c>
      <c r="AC11" s="20">
        <v>0.52800000000000002</v>
      </c>
      <c r="AD11" s="20">
        <v>0.52800000000000002</v>
      </c>
      <c r="AE11" s="20">
        <v>0.52800000000000002</v>
      </c>
      <c r="AF11" s="20">
        <v>0.52800000000000002</v>
      </c>
      <c r="AG11" s="20">
        <v>0.52800000000000002</v>
      </c>
      <c r="AH11" s="20">
        <v>0.52800000000000002</v>
      </c>
      <c r="AI11" s="20">
        <v>0.52800000000000002</v>
      </c>
      <c r="AJ11" s="20">
        <v>0.52800000000000002</v>
      </c>
      <c r="AK11" s="20">
        <v>0.504</v>
      </c>
      <c r="AL11" s="20">
        <v>0.52800000000000002</v>
      </c>
      <c r="AM11" s="104">
        <v>0.52800000000000002</v>
      </c>
      <c r="AN11" s="20">
        <v>0.55200000000000005</v>
      </c>
      <c r="AO11" s="20">
        <v>0.52800000000000002</v>
      </c>
      <c r="AP11" s="20">
        <v>0.52800000000000002</v>
      </c>
      <c r="AQ11" s="20">
        <v>0.52800000000000002</v>
      </c>
      <c r="AR11" s="20">
        <v>0.55200000000000005</v>
      </c>
      <c r="AS11" s="20">
        <v>0.52800000000000002</v>
      </c>
      <c r="AT11" s="20">
        <v>0.52800000000000002</v>
      </c>
      <c r="AU11" s="20">
        <v>0.55200000000000005</v>
      </c>
      <c r="AV11" s="20">
        <v>0.52800000000000002</v>
      </c>
      <c r="AW11" s="20">
        <v>0.55200000000000005</v>
      </c>
      <c r="AX11" s="20">
        <v>0.55200000000000005</v>
      </c>
      <c r="AY11" s="64">
        <v>0.52800000000000002</v>
      </c>
      <c r="AZ11" s="76">
        <v>35.64</v>
      </c>
    </row>
    <row r="12" spans="1:52" x14ac:dyDescent="0.2">
      <c r="A12" s="72"/>
      <c r="B12" s="73" t="s">
        <v>68</v>
      </c>
      <c r="C12" s="74">
        <v>0</v>
      </c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109">
        <v>0</v>
      </c>
      <c r="K12" s="75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104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64">
        <v>0</v>
      </c>
      <c r="AA12" s="19"/>
      <c r="AB12" s="20">
        <v>0</v>
      </c>
      <c r="AC12" s="20">
        <v>0</v>
      </c>
      <c r="AD12" s="20">
        <v>0</v>
      </c>
      <c r="AE12" s="20">
        <v>0</v>
      </c>
      <c r="AF12" s="20">
        <v>0</v>
      </c>
      <c r="AG12" s="20">
        <v>0</v>
      </c>
      <c r="AH12" s="20">
        <v>0</v>
      </c>
      <c r="AI12" s="20">
        <v>0</v>
      </c>
      <c r="AJ12" s="20">
        <v>0</v>
      </c>
      <c r="AK12" s="20">
        <v>0</v>
      </c>
      <c r="AL12" s="20">
        <v>0</v>
      </c>
      <c r="AM12" s="104">
        <v>0</v>
      </c>
      <c r="AN12" s="20">
        <v>0</v>
      </c>
      <c r="AO12" s="20">
        <v>0</v>
      </c>
      <c r="AP12" s="20">
        <v>0</v>
      </c>
      <c r="AQ12" s="20">
        <v>0</v>
      </c>
      <c r="AR12" s="20">
        <v>0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  <c r="AY12" s="64">
        <v>0</v>
      </c>
      <c r="AZ12" s="76">
        <v>0</v>
      </c>
    </row>
    <row r="13" spans="1:52" x14ac:dyDescent="0.2">
      <c r="A13" s="72"/>
      <c r="B13" s="73" t="s">
        <v>69</v>
      </c>
      <c r="C13" s="74">
        <v>3636</v>
      </c>
      <c r="D13" s="75">
        <v>3576</v>
      </c>
      <c r="E13" s="75">
        <v>3732</v>
      </c>
      <c r="F13" s="75">
        <v>3516</v>
      </c>
      <c r="G13" s="75">
        <v>3384</v>
      </c>
      <c r="H13" s="75">
        <v>3396</v>
      </c>
      <c r="I13" s="75">
        <v>3468</v>
      </c>
      <c r="J13" s="109">
        <v>3204</v>
      </c>
      <c r="K13" s="75">
        <v>3192</v>
      </c>
      <c r="L13" s="20">
        <v>3360</v>
      </c>
      <c r="M13" s="20">
        <v>3576</v>
      </c>
      <c r="N13" s="20">
        <v>3636</v>
      </c>
      <c r="O13" s="20">
        <v>4164</v>
      </c>
      <c r="P13" s="20">
        <v>4944</v>
      </c>
      <c r="Q13" s="20">
        <v>5544</v>
      </c>
      <c r="R13" s="20">
        <v>6288</v>
      </c>
      <c r="S13" s="20">
        <v>7596</v>
      </c>
      <c r="T13" s="104">
        <v>8124</v>
      </c>
      <c r="U13" s="20">
        <v>8388</v>
      </c>
      <c r="V13" s="20">
        <v>8448</v>
      </c>
      <c r="W13" s="20">
        <v>8712</v>
      </c>
      <c r="X13" s="20">
        <v>8580</v>
      </c>
      <c r="Y13" s="20">
        <v>8592</v>
      </c>
      <c r="Z13" s="64">
        <v>8676</v>
      </c>
      <c r="AA13" s="19"/>
      <c r="AB13" s="20">
        <v>8472</v>
      </c>
      <c r="AC13" s="20">
        <v>8352</v>
      </c>
      <c r="AD13" s="20">
        <v>8568</v>
      </c>
      <c r="AE13" s="20">
        <v>8388</v>
      </c>
      <c r="AF13" s="20">
        <v>8460</v>
      </c>
      <c r="AG13" s="20">
        <v>8196</v>
      </c>
      <c r="AH13" s="20">
        <v>8424</v>
      </c>
      <c r="AI13" s="20">
        <v>8508</v>
      </c>
      <c r="AJ13" s="20">
        <v>8232</v>
      </c>
      <c r="AK13" s="20">
        <v>8172</v>
      </c>
      <c r="AL13" s="20">
        <v>7800</v>
      </c>
      <c r="AM13" s="104">
        <v>7428</v>
      </c>
      <c r="AN13" s="20">
        <v>6972</v>
      </c>
      <c r="AO13" s="20">
        <v>6780</v>
      </c>
      <c r="AP13" s="20">
        <v>6504</v>
      </c>
      <c r="AQ13" s="20">
        <v>6372</v>
      </c>
      <c r="AR13" s="20">
        <v>6012</v>
      </c>
      <c r="AS13" s="20">
        <v>5868</v>
      </c>
      <c r="AT13" s="20">
        <v>5592</v>
      </c>
      <c r="AU13" s="20">
        <v>5352</v>
      </c>
      <c r="AV13" s="20">
        <v>5040</v>
      </c>
      <c r="AW13" s="20">
        <v>4788</v>
      </c>
      <c r="AX13" s="20">
        <v>4560</v>
      </c>
      <c r="AY13" s="64">
        <v>4224</v>
      </c>
      <c r="AZ13" s="76">
        <v>296796</v>
      </c>
    </row>
    <row r="14" spans="1:52" x14ac:dyDescent="0.2">
      <c r="A14" s="72"/>
      <c r="B14" s="73" t="s">
        <v>70</v>
      </c>
      <c r="C14" s="74">
        <v>3636</v>
      </c>
      <c r="D14" s="75">
        <v>3576</v>
      </c>
      <c r="E14" s="75">
        <v>3732</v>
      </c>
      <c r="F14" s="75">
        <v>3516</v>
      </c>
      <c r="G14" s="75">
        <v>3390</v>
      </c>
      <c r="H14" s="75">
        <v>3396</v>
      </c>
      <c r="I14" s="75">
        <v>3468</v>
      </c>
      <c r="J14" s="109">
        <v>3198</v>
      </c>
      <c r="K14" s="75">
        <v>3192</v>
      </c>
      <c r="L14" s="20">
        <v>3360</v>
      </c>
      <c r="M14" s="20">
        <v>3576</v>
      </c>
      <c r="N14" s="20">
        <v>3642</v>
      </c>
      <c r="O14" s="20">
        <v>4164</v>
      </c>
      <c r="P14" s="20">
        <v>4938</v>
      </c>
      <c r="Q14" s="20">
        <v>5544</v>
      </c>
      <c r="R14" s="20">
        <v>6288</v>
      </c>
      <c r="S14" s="20">
        <v>7596</v>
      </c>
      <c r="T14" s="104">
        <v>8124</v>
      </c>
      <c r="U14" s="20">
        <v>8388</v>
      </c>
      <c r="V14" s="20">
        <v>8448</v>
      </c>
      <c r="W14" s="20">
        <v>8718</v>
      </c>
      <c r="X14" s="20">
        <v>8568</v>
      </c>
      <c r="Y14" s="20">
        <v>8598</v>
      </c>
      <c r="Z14" s="64">
        <v>8682</v>
      </c>
      <c r="AA14" s="19"/>
      <c r="AB14" s="20">
        <v>8466</v>
      </c>
      <c r="AC14" s="20">
        <v>8358</v>
      </c>
      <c r="AD14" s="20">
        <v>8556</v>
      </c>
      <c r="AE14" s="20">
        <v>8394</v>
      </c>
      <c r="AF14" s="20">
        <v>8454</v>
      </c>
      <c r="AG14" s="20">
        <v>8196</v>
      </c>
      <c r="AH14" s="20">
        <v>8430</v>
      </c>
      <c r="AI14" s="20">
        <v>8508</v>
      </c>
      <c r="AJ14" s="20">
        <v>8226</v>
      </c>
      <c r="AK14" s="20">
        <v>8178</v>
      </c>
      <c r="AL14" s="20">
        <v>7800</v>
      </c>
      <c r="AM14" s="104">
        <v>7428</v>
      </c>
      <c r="AN14" s="20">
        <v>6966</v>
      </c>
      <c r="AO14" s="20">
        <v>6780</v>
      </c>
      <c r="AP14" s="20">
        <v>6510</v>
      </c>
      <c r="AQ14" s="20">
        <v>6366</v>
      </c>
      <c r="AR14" s="20">
        <v>6018</v>
      </c>
      <c r="AS14" s="20">
        <v>5862</v>
      </c>
      <c r="AT14" s="20">
        <v>5598</v>
      </c>
      <c r="AU14" s="20">
        <v>5352</v>
      </c>
      <c r="AV14" s="20">
        <v>5046</v>
      </c>
      <c r="AW14" s="20">
        <v>4782</v>
      </c>
      <c r="AX14" s="20">
        <v>4554</v>
      </c>
      <c r="AY14" s="64">
        <v>4230</v>
      </c>
      <c r="AZ14" s="76">
        <v>296796</v>
      </c>
    </row>
    <row r="15" spans="1:52" x14ac:dyDescent="0.2">
      <c r="A15" s="72"/>
      <c r="B15" s="73" t="s">
        <v>71</v>
      </c>
      <c r="C15" s="74">
        <v>0</v>
      </c>
      <c r="D15" s="75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109">
        <v>0</v>
      </c>
      <c r="K15" s="75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104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64">
        <v>0</v>
      </c>
      <c r="AA15" s="19"/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0</v>
      </c>
      <c r="AJ15" s="20">
        <v>0</v>
      </c>
      <c r="AK15" s="20">
        <v>0</v>
      </c>
      <c r="AL15" s="20">
        <v>0</v>
      </c>
      <c r="AM15" s="104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  <c r="AY15" s="64">
        <v>0</v>
      </c>
      <c r="AZ15" s="76">
        <v>0</v>
      </c>
    </row>
    <row r="16" spans="1:52" x14ac:dyDescent="0.2">
      <c r="A16" s="72"/>
      <c r="B16" s="73" t="s">
        <v>72</v>
      </c>
      <c r="C16" s="74">
        <v>3124.8</v>
      </c>
      <c r="D16" s="75">
        <v>2995.2</v>
      </c>
      <c r="E16" s="75">
        <v>2937.6</v>
      </c>
      <c r="F16" s="75">
        <v>2880</v>
      </c>
      <c r="G16" s="75">
        <v>2887.2</v>
      </c>
      <c r="H16" s="75">
        <v>2901.6</v>
      </c>
      <c r="I16" s="75">
        <v>2894.4</v>
      </c>
      <c r="J16" s="109">
        <v>2872.8</v>
      </c>
      <c r="K16" s="75">
        <v>2894.4</v>
      </c>
      <c r="L16" s="20">
        <v>2916</v>
      </c>
      <c r="M16" s="20">
        <v>3024</v>
      </c>
      <c r="N16" s="20">
        <v>3110.4</v>
      </c>
      <c r="O16" s="20">
        <v>3312</v>
      </c>
      <c r="P16" s="20">
        <v>3758.4</v>
      </c>
      <c r="Q16" s="20">
        <v>4543.2</v>
      </c>
      <c r="R16" s="20">
        <v>5234.3999999999996</v>
      </c>
      <c r="S16" s="20">
        <v>5896.8</v>
      </c>
      <c r="T16" s="104">
        <v>6422.4</v>
      </c>
      <c r="U16" s="20">
        <v>6667.2</v>
      </c>
      <c r="V16" s="20">
        <v>7034.4</v>
      </c>
      <c r="W16" s="20">
        <v>7200</v>
      </c>
      <c r="X16" s="20">
        <v>7164</v>
      </c>
      <c r="Y16" s="20">
        <v>7041.6</v>
      </c>
      <c r="Z16" s="64">
        <v>7099.2</v>
      </c>
      <c r="AA16" s="19"/>
      <c r="AB16" s="20">
        <v>7250.4</v>
      </c>
      <c r="AC16" s="20">
        <v>7156.8</v>
      </c>
      <c r="AD16" s="20">
        <v>7070.4</v>
      </c>
      <c r="AE16" s="20">
        <v>6955.2</v>
      </c>
      <c r="AF16" s="20">
        <v>7012.8</v>
      </c>
      <c r="AG16" s="20">
        <v>6969.6</v>
      </c>
      <c r="AH16" s="20">
        <v>6940.8</v>
      </c>
      <c r="AI16" s="20">
        <v>6868.8</v>
      </c>
      <c r="AJ16" s="20">
        <v>6890.4</v>
      </c>
      <c r="AK16" s="20">
        <v>6753.6</v>
      </c>
      <c r="AL16" s="20">
        <v>6292.8</v>
      </c>
      <c r="AM16" s="104">
        <v>5947.2</v>
      </c>
      <c r="AN16" s="20">
        <v>5659.2</v>
      </c>
      <c r="AO16" s="20">
        <v>5443.2</v>
      </c>
      <c r="AP16" s="20">
        <v>5097.6000000000004</v>
      </c>
      <c r="AQ16" s="20">
        <v>4867.2</v>
      </c>
      <c r="AR16" s="20">
        <v>4593.6000000000004</v>
      </c>
      <c r="AS16" s="20">
        <v>4377.6000000000004</v>
      </c>
      <c r="AT16" s="20">
        <v>4190.3999999999996</v>
      </c>
      <c r="AU16" s="20">
        <v>4032</v>
      </c>
      <c r="AV16" s="20">
        <v>3816</v>
      </c>
      <c r="AW16" s="20">
        <v>3672</v>
      </c>
      <c r="AX16" s="20">
        <v>3492</v>
      </c>
      <c r="AY16" s="64">
        <v>3312</v>
      </c>
      <c r="AZ16" s="76">
        <v>241473.6</v>
      </c>
    </row>
    <row r="17" spans="1:52" x14ac:dyDescent="0.2">
      <c r="A17" s="72"/>
      <c r="B17" s="73" t="s">
        <v>73</v>
      </c>
      <c r="C17" s="74">
        <v>3124.8</v>
      </c>
      <c r="D17" s="75">
        <v>2995.2</v>
      </c>
      <c r="E17" s="75">
        <v>2941.2</v>
      </c>
      <c r="F17" s="75">
        <v>2876.4</v>
      </c>
      <c r="G17" s="75">
        <v>2887.2</v>
      </c>
      <c r="H17" s="75">
        <v>2905.2</v>
      </c>
      <c r="I17" s="75">
        <v>2890.8</v>
      </c>
      <c r="J17" s="109">
        <v>2872.8</v>
      </c>
      <c r="K17" s="75">
        <v>2898</v>
      </c>
      <c r="L17" s="20">
        <v>2916</v>
      </c>
      <c r="M17" s="20">
        <v>3020.4</v>
      </c>
      <c r="N17" s="20">
        <v>3110.4</v>
      </c>
      <c r="O17" s="20">
        <v>3312</v>
      </c>
      <c r="P17" s="20">
        <v>3758.4</v>
      </c>
      <c r="Q17" s="20">
        <v>4546.8</v>
      </c>
      <c r="R17" s="20">
        <v>5234.3999999999996</v>
      </c>
      <c r="S17" s="20">
        <v>5900.4</v>
      </c>
      <c r="T17" s="104">
        <v>6415.2</v>
      </c>
      <c r="U17" s="20">
        <v>6667.2</v>
      </c>
      <c r="V17" s="20">
        <v>7034.4</v>
      </c>
      <c r="W17" s="20">
        <v>7200</v>
      </c>
      <c r="X17" s="20">
        <v>7164</v>
      </c>
      <c r="Y17" s="20">
        <v>7045.2</v>
      </c>
      <c r="Z17" s="64">
        <v>7099.2</v>
      </c>
      <c r="AA17" s="19"/>
      <c r="AB17" s="20">
        <v>7246.8</v>
      </c>
      <c r="AC17" s="20">
        <v>7156.8</v>
      </c>
      <c r="AD17" s="20">
        <v>7074</v>
      </c>
      <c r="AE17" s="20">
        <v>6955.2</v>
      </c>
      <c r="AF17" s="20">
        <v>7016.4</v>
      </c>
      <c r="AG17" s="20">
        <v>6962.4</v>
      </c>
      <c r="AH17" s="20">
        <v>6940.8</v>
      </c>
      <c r="AI17" s="20">
        <v>6872.4</v>
      </c>
      <c r="AJ17" s="20">
        <v>6890.4</v>
      </c>
      <c r="AK17" s="20">
        <v>6753.6</v>
      </c>
      <c r="AL17" s="20">
        <v>6289.2</v>
      </c>
      <c r="AM17" s="104">
        <v>5950.8</v>
      </c>
      <c r="AN17" s="20">
        <v>5659.2</v>
      </c>
      <c r="AO17" s="20">
        <v>5439.6</v>
      </c>
      <c r="AP17" s="20">
        <v>5101.2</v>
      </c>
      <c r="AQ17" s="20">
        <v>4863.6000000000004</v>
      </c>
      <c r="AR17" s="20">
        <v>4593.6000000000004</v>
      </c>
      <c r="AS17" s="20">
        <v>4384.8</v>
      </c>
      <c r="AT17" s="20">
        <v>4183.2</v>
      </c>
      <c r="AU17" s="20">
        <v>4032</v>
      </c>
      <c r="AV17" s="20">
        <v>3816</v>
      </c>
      <c r="AW17" s="20">
        <v>3675.6</v>
      </c>
      <c r="AX17" s="20">
        <v>3492</v>
      </c>
      <c r="AY17" s="64">
        <v>3308.4</v>
      </c>
      <c r="AZ17" s="76">
        <v>241473.6</v>
      </c>
    </row>
    <row r="18" spans="1:52" x14ac:dyDescent="0.2">
      <c r="A18" s="72"/>
      <c r="B18" s="73" t="s">
        <v>74</v>
      </c>
      <c r="C18" s="74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109">
        <v>0</v>
      </c>
      <c r="K18" s="75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104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64">
        <v>0</v>
      </c>
      <c r="AA18" s="19"/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104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64">
        <v>0</v>
      </c>
      <c r="AZ18" s="76">
        <v>0</v>
      </c>
    </row>
    <row r="19" spans="1:52" x14ac:dyDescent="0.2">
      <c r="A19" s="72"/>
      <c r="B19" s="73" t="s">
        <v>75</v>
      </c>
      <c r="C19" s="74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109">
        <v>0</v>
      </c>
      <c r="K19" s="75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104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64">
        <v>0</v>
      </c>
      <c r="AA19" s="19"/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104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64">
        <v>0</v>
      </c>
      <c r="AZ19" s="76">
        <v>0</v>
      </c>
    </row>
    <row r="20" spans="1:52" s="116" customFormat="1" x14ac:dyDescent="0.2">
      <c r="A20" s="110"/>
      <c r="B20" s="111" t="s">
        <v>76</v>
      </c>
      <c r="C20" s="112">
        <v>0</v>
      </c>
      <c r="D20" s="109">
        <v>0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13">
        <v>0</v>
      </c>
      <c r="AA20" s="114"/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G20" s="104">
        <v>0</v>
      </c>
      <c r="AH20" s="104">
        <v>0</v>
      </c>
      <c r="AI20" s="104">
        <v>0</v>
      </c>
      <c r="AJ20" s="104">
        <v>0</v>
      </c>
      <c r="AK20" s="104">
        <v>0</v>
      </c>
      <c r="AL20" s="104">
        <v>0</v>
      </c>
      <c r="AM20" s="104">
        <v>0</v>
      </c>
      <c r="AN20" s="104">
        <v>0</v>
      </c>
      <c r="AO20" s="104">
        <v>0</v>
      </c>
      <c r="AP20" s="104">
        <v>0</v>
      </c>
      <c r="AQ20" s="104">
        <v>0</v>
      </c>
      <c r="AR20" s="104">
        <v>0</v>
      </c>
      <c r="AS20" s="104">
        <v>0</v>
      </c>
      <c r="AT20" s="104">
        <v>0</v>
      </c>
      <c r="AU20" s="104">
        <v>0</v>
      </c>
      <c r="AV20" s="104">
        <v>0</v>
      </c>
      <c r="AW20" s="104">
        <v>0</v>
      </c>
      <c r="AX20" s="104">
        <v>0</v>
      </c>
      <c r="AY20" s="113">
        <v>0</v>
      </c>
      <c r="AZ20" s="115">
        <v>0</v>
      </c>
    </row>
    <row r="21" spans="1:52" s="116" customFormat="1" x14ac:dyDescent="0.2">
      <c r="A21" s="110"/>
      <c r="B21" s="111" t="s">
        <v>77</v>
      </c>
      <c r="C21" s="112">
        <v>210.96</v>
      </c>
      <c r="D21" s="109">
        <v>205.92</v>
      </c>
      <c r="E21" s="109">
        <v>205.92</v>
      </c>
      <c r="F21" s="109">
        <v>197.28</v>
      </c>
      <c r="G21" s="109">
        <v>206.64</v>
      </c>
      <c r="H21" s="109">
        <v>226.08</v>
      </c>
      <c r="I21" s="109">
        <v>220.32</v>
      </c>
      <c r="J21" s="109">
        <v>223.92</v>
      </c>
      <c r="K21" s="109">
        <v>225.36</v>
      </c>
      <c r="L21" s="104">
        <v>230.4</v>
      </c>
      <c r="M21" s="104">
        <v>238.32</v>
      </c>
      <c r="N21" s="104">
        <v>248.4</v>
      </c>
      <c r="O21" s="104">
        <v>263.52</v>
      </c>
      <c r="P21" s="104">
        <v>348.48</v>
      </c>
      <c r="Q21" s="104">
        <v>577.44000000000005</v>
      </c>
      <c r="R21" s="104">
        <v>661.68</v>
      </c>
      <c r="S21" s="104">
        <v>666.72</v>
      </c>
      <c r="T21" s="104">
        <v>669.6</v>
      </c>
      <c r="U21" s="104">
        <v>596.16</v>
      </c>
      <c r="V21" s="104">
        <v>701.28</v>
      </c>
      <c r="W21" s="104">
        <v>695.52</v>
      </c>
      <c r="X21" s="104">
        <v>635.76</v>
      </c>
      <c r="Y21" s="104">
        <v>478.08</v>
      </c>
      <c r="Z21" s="113">
        <v>577.44000000000005</v>
      </c>
      <c r="AA21" s="114"/>
      <c r="AB21" s="104">
        <v>655.92</v>
      </c>
      <c r="AC21" s="104">
        <v>634.32000000000005</v>
      </c>
      <c r="AD21" s="104">
        <v>648.72</v>
      </c>
      <c r="AE21" s="104">
        <v>552.96</v>
      </c>
      <c r="AF21" s="104">
        <v>612.72</v>
      </c>
      <c r="AG21" s="104">
        <v>606.24</v>
      </c>
      <c r="AH21" s="104">
        <v>520.55999999999995</v>
      </c>
      <c r="AI21" s="104">
        <v>401.76</v>
      </c>
      <c r="AJ21" s="104">
        <v>389.52</v>
      </c>
      <c r="AK21" s="104">
        <v>369.36</v>
      </c>
      <c r="AL21" s="104">
        <v>356.4</v>
      </c>
      <c r="AM21" s="104">
        <v>326.16000000000003</v>
      </c>
      <c r="AN21" s="104">
        <v>275.76</v>
      </c>
      <c r="AO21" s="104">
        <v>276.48</v>
      </c>
      <c r="AP21" s="104">
        <v>277.92</v>
      </c>
      <c r="AQ21" s="104">
        <v>277.92</v>
      </c>
      <c r="AR21" s="104">
        <v>266.39999999999998</v>
      </c>
      <c r="AS21" s="104">
        <v>262.08</v>
      </c>
      <c r="AT21" s="104">
        <v>257.76</v>
      </c>
      <c r="AU21" s="104">
        <v>244.08</v>
      </c>
      <c r="AV21" s="104">
        <v>240.48</v>
      </c>
      <c r="AW21" s="104">
        <v>232.56</v>
      </c>
      <c r="AX21" s="104">
        <v>231.84</v>
      </c>
      <c r="AY21" s="113">
        <v>228.24</v>
      </c>
      <c r="AZ21" s="115">
        <v>18657.36</v>
      </c>
    </row>
    <row r="22" spans="1:52" x14ac:dyDescent="0.2">
      <c r="A22" s="72"/>
      <c r="B22" s="73" t="s">
        <v>78</v>
      </c>
      <c r="C22" s="74">
        <v>1347.84</v>
      </c>
      <c r="D22" s="75">
        <v>1388.16</v>
      </c>
      <c r="E22" s="75">
        <v>1598.4</v>
      </c>
      <c r="F22" s="75">
        <v>1434.24</v>
      </c>
      <c r="G22" s="75">
        <v>1362.24</v>
      </c>
      <c r="H22" s="75">
        <v>1396.8</v>
      </c>
      <c r="I22" s="75">
        <v>1494.72</v>
      </c>
      <c r="J22" s="109">
        <v>1218.24</v>
      </c>
      <c r="K22" s="75">
        <v>1183.68</v>
      </c>
      <c r="L22" s="20">
        <v>1336.32</v>
      </c>
      <c r="M22" s="20">
        <v>1445.76</v>
      </c>
      <c r="N22" s="20">
        <v>1359.36</v>
      </c>
      <c r="O22" s="20">
        <v>1517.76</v>
      </c>
      <c r="P22" s="20">
        <v>1840.32</v>
      </c>
      <c r="Q22" s="20">
        <v>2073.6</v>
      </c>
      <c r="R22" s="20">
        <v>2203.1999999999998</v>
      </c>
      <c r="S22" s="20">
        <v>2612.16</v>
      </c>
      <c r="T22" s="104">
        <v>2666.88</v>
      </c>
      <c r="U22" s="20">
        <v>2784.96</v>
      </c>
      <c r="V22" s="20">
        <v>2698.56</v>
      </c>
      <c r="W22" s="20">
        <v>2871.36</v>
      </c>
      <c r="X22" s="20">
        <v>2819.52</v>
      </c>
      <c r="Y22" s="20">
        <v>2799.36</v>
      </c>
      <c r="Z22" s="64">
        <v>2808</v>
      </c>
      <c r="AA22" s="19"/>
      <c r="AB22" s="20">
        <v>2733.12</v>
      </c>
      <c r="AC22" s="20">
        <v>2707.2</v>
      </c>
      <c r="AD22" s="20">
        <v>2905.92</v>
      </c>
      <c r="AE22" s="20">
        <v>2689.92</v>
      </c>
      <c r="AF22" s="20">
        <v>2891.52</v>
      </c>
      <c r="AG22" s="20">
        <v>2649.6</v>
      </c>
      <c r="AH22" s="20">
        <v>2759.04</v>
      </c>
      <c r="AI22" s="20">
        <v>2816.64</v>
      </c>
      <c r="AJ22" s="20">
        <v>2594.88</v>
      </c>
      <c r="AK22" s="20">
        <v>2649.6</v>
      </c>
      <c r="AL22" s="20">
        <v>2678.4</v>
      </c>
      <c r="AM22" s="104">
        <v>2687.04</v>
      </c>
      <c r="AN22" s="20">
        <v>2442.2399999999998</v>
      </c>
      <c r="AO22" s="20">
        <v>2499.84</v>
      </c>
      <c r="AP22" s="20">
        <v>2459.52</v>
      </c>
      <c r="AQ22" s="20">
        <v>2476.8000000000002</v>
      </c>
      <c r="AR22" s="20">
        <v>2387.52</v>
      </c>
      <c r="AS22" s="20">
        <v>2459.52</v>
      </c>
      <c r="AT22" s="20">
        <v>2399.04</v>
      </c>
      <c r="AU22" s="20">
        <v>2295.36</v>
      </c>
      <c r="AV22" s="20">
        <v>2194.56</v>
      </c>
      <c r="AW22" s="20">
        <v>2085.12</v>
      </c>
      <c r="AX22" s="20">
        <v>1978.56</v>
      </c>
      <c r="AY22" s="64">
        <v>1823.04</v>
      </c>
      <c r="AZ22" s="76">
        <v>106525.44</v>
      </c>
    </row>
    <row r="23" spans="1:52" x14ac:dyDescent="0.2">
      <c r="A23" s="72"/>
      <c r="B23" s="73" t="s">
        <v>79</v>
      </c>
      <c r="C23" s="74">
        <v>201.6</v>
      </c>
      <c r="D23" s="75">
        <v>194.4</v>
      </c>
      <c r="E23" s="75">
        <v>188.64</v>
      </c>
      <c r="F23" s="75">
        <v>190.08</v>
      </c>
      <c r="G23" s="75">
        <v>182.88</v>
      </c>
      <c r="H23" s="75">
        <v>181.44</v>
      </c>
      <c r="I23" s="75">
        <v>178.56</v>
      </c>
      <c r="J23" s="109">
        <v>180</v>
      </c>
      <c r="K23" s="75">
        <v>178.56</v>
      </c>
      <c r="L23" s="20">
        <v>175.68</v>
      </c>
      <c r="M23" s="20">
        <v>182.88</v>
      </c>
      <c r="N23" s="20">
        <v>181.44</v>
      </c>
      <c r="O23" s="20">
        <v>184.32</v>
      </c>
      <c r="P23" s="20">
        <v>200.16</v>
      </c>
      <c r="Q23" s="20">
        <v>240.48</v>
      </c>
      <c r="R23" s="20">
        <v>256.32</v>
      </c>
      <c r="S23" s="20">
        <v>249.12</v>
      </c>
      <c r="T23" s="104">
        <v>249.12</v>
      </c>
      <c r="U23" s="20">
        <v>250.56</v>
      </c>
      <c r="V23" s="20">
        <v>266.39999999999998</v>
      </c>
      <c r="W23" s="20">
        <v>296.64</v>
      </c>
      <c r="X23" s="20">
        <v>309.60000000000002</v>
      </c>
      <c r="Y23" s="20">
        <v>293.76</v>
      </c>
      <c r="Z23" s="64">
        <v>289.44</v>
      </c>
      <c r="AA23" s="19"/>
      <c r="AB23" s="20">
        <v>266.39999999999998</v>
      </c>
      <c r="AC23" s="20">
        <v>269.27999999999997</v>
      </c>
      <c r="AD23" s="20">
        <v>269.27999999999997</v>
      </c>
      <c r="AE23" s="20">
        <v>277.92</v>
      </c>
      <c r="AF23" s="20">
        <v>283.68</v>
      </c>
      <c r="AG23" s="20">
        <v>285.12</v>
      </c>
      <c r="AH23" s="20">
        <v>292.32</v>
      </c>
      <c r="AI23" s="20">
        <v>289.44</v>
      </c>
      <c r="AJ23" s="20">
        <v>276.48</v>
      </c>
      <c r="AK23" s="20">
        <v>275.04000000000002</v>
      </c>
      <c r="AL23" s="20">
        <v>267.83999999999997</v>
      </c>
      <c r="AM23" s="104">
        <v>280.8</v>
      </c>
      <c r="AN23" s="20">
        <v>288</v>
      </c>
      <c r="AO23" s="20">
        <v>283.68</v>
      </c>
      <c r="AP23" s="20">
        <v>295.2</v>
      </c>
      <c r="AQ23" s="20">
        <v>288</v>
      </c>
      <c r="AR23" s="20">
        <v>295.2</v>
      </c>
      <c r="AS23" s="20">
        <v>282.24</v>
      </c>
      <c r="AT23" s="20">
        <v>277.92</v>
      </c>
      <c r="AU23" s="20">
        <v>267.83999999999997</v>
      </c>
      <c r="AV23" s="20">
        <v>270.72000000000003</v>
      </c>
      <c r="AW23" s="20">
        <v>254.88</v>
      </c>
      <c r="AX23" s="20">
        <v>227.52</v>
      </c>
      <c r="AY23" s="64">
        <v>210.24</v>
      </c>
      <c r="AZ23" s="76">
        <v>11877.12</v>
      </c>
    </row>
    <row r="24" spans="1:52" s="116" customFormat="1" x14ac:dyDescent="0.2">
      <c r="A24" s="110"/>
      <c r="B24" s="111" t="s">
        <v>80</v>
      </c>
      <c r="C24" s="112">
        <v>1146.24</v>
      </c>
      <c r="D24" s="109">
        <v>1094.4000000000001</v>
      </c>
      <c r="E24" s="109">
        <v>1068.48</v>
      </c>
      <c r="F24" s="109">
        <v>1033.92</v>
      </c>
      <c r="G24" s="109">
        <v>1019.52</v>
      </c>
      <c r="H24" s="109">
        <v>1002.24</v>
      </c>
      <c r="I24" s="109">
        <v>979.2</v>
      </c>
      <c r="J24" s="109">
        <v>973.44</v>
      </c>
      <c r="K24" s="109">
        <v>979.2</v>
      </c>
      <c r="L24" s="104">
        <v>973.44</v>
      </c>
      <c r="M24" s="104">
        <v>1002.24</v>
      </c>
      <c r="N24" s="104">
        <v>1097.28</v>
      </c>
      <c r="O24" s="104">
        <v>1238.4000000000001</v>
      </c>
      <c r="P24" s="104">
        <v>1411.2</v>
      </c>
      <c r="Q24" s="104">
        <v>1604.16</v>
      </c>
      <c r="R24" s="104">
        <v>1903.68</v>
      </c>
      <c r="S24" s="104">
        <v>2280.96</v>
      </c>
      <c r="T24" s="104">
        <v>2491.1999999999998</v>
      </c>
      <c r="U24" s="104">
        <v>2617.92</v>
      </c>
      <c r="V24" s="104">
        <v>2672.64</v>
      </c>
      <c r="W24" s="104">
        <v>2721.6</v>
      </c>
      <c r="X24" s="104">
        <v>2712.96</v>
      </c>
      <c r="Y24" s="104">
        <v>2747.52</v>
      </c>
      <c r="Z24" s="113">
        <v>2744.64</v>
      </c>
      <c r="AA24" s="114"/>
      <c r="AB24" s="104">
        <v>2741.76</v>
      </c>
      <c r="AC24" s="104">
        <v>2675.52</v>
      </c>
      <c r="AD24" s="104">
        <v>2646.72</v>
      </c>
      <c r="AE24" s="104">
        <v>2666.88</v>
      </c>
      <c r="AF24" s="104">
        <v>2652.48</v>
      </c>
      <c r="AG24" s="104">
        <v>2669.76</v>
      </c>
      <c r="AH24" s="104">
        <v>2747.52</v>
      </c>
      <c r="AI24" s="104">
        <v>2793.6</v>
      </c>
      <c r="AJ24" s="104">
        <v>2776.32</v>
      </c>
      <c r="AK24" s="104">
        <v>2724.48</v>
      </c>
      <c r="AL24" s="104">
        <v>2649.6</v>
      </c>
      <c r="AM24" s="104">
        <v>2476.8000000000002</v>
      </c>
      <c r="AN24" s="104">
        <v>2361.6</v>
      </c>
      <c r="AO24" s="104">
        <v>2263.6799999999998</v>
      </c>
      <c r="AP24" s="104">
        <v>2154.2399999999998</v>
      </c>
      <c r="AQ24" s="104">
        <v>2093.7600000000002</v>
      </c>
      <c r="AR24" s="104">
        <v>1949.76</v>
      </c>
      <c r="AS24" s="104">
        <v>1840.32</v>
      </c>
      <c r="AT24" s="104">
        <v>1751.04</v>
      </c>
      <c r="AU24" s="104">
        <v>1647.36</v>
      </c>
      <c r="AV24" s="104">
        <v>1523.52</v>
      </c>
      <c r="AW24" s="104">
        <v>1428.48</v>
      </c>
      <c r="AX24" s="104">
        <v>1356.48</v>
      </c>
      <c r="AY24" s="113">
        <v>1264.32</v>
      </c>
      <c r="AZ24" s="115">
        <v>93372.479999999996</v>
      </c>
    </row>
    <row r="25" spans="1:52" s="116" customFormat="1" x14ac:dyDescent="0.2">
      <c r="A25" s="110"/>
      <c r="B25" s="111" t="s">
        <v>81</v>
      </c>
      <c r="C25" s="112">
        <v>1569.6</v>
      </c>
      <c r="D25" s="109">
        <v>1503.36</v>
      </c>
      <c r="E25" s="109">
        <v>1460.16</v>
      </c>
      <c r="F25" s="109">
        <v>1416.96</v>
      </c>
      <c r="G25" s="109">
        <v>1422.72</v>
      </c>
      <c r="H25" s="109">
        <v>1425.6</v>
      </c>
      <c r="I25" s="109">
        <v>1419.84</v>
      </c>
      <c r="J25" s="109">
        <v>1393.92</v>
      </c>
      <c r="K25" s="109">
        <v>1405.44</v>
      </c>
      <c r="L25" s="104">
        <v>1437.12</v>
      </c>
      <c r="M25" s="104">
        <v>1506.24</v>
      </c>
      <c r="N25" s="104">
        <v>1549.44</v>
      </c>
      <c r="O25" s="104">
        <v>1615.68</v>
      </c>
      <c r="P25" s="104">
        <v>1742.4</v>
      </c>
      <c r="Q25" s="104">
        <v>1981.44</v>
      </c>
      <c r="R25" s="104">
        <v>2376</v>
      </c>
      <c r="S25" s="104">
        <v>2761.92</v>
      </c>
      <c r="T25" s="104">
        <v>2998.08</v>
      </c>
      <c r="U25" s="104">
        <v>3182.4</v>
      </c>
      <c r="V25" s="104">
        <v>3303.36</v>
      </c>
      <c r="W25" s="104">
        <v>3384</v>
      </c>
      <c r="X25" s="104">
        <v>3386.88</v>
      </c>
      <c r="Y25" s="104">
        <v>3441.6</v>
      </c>
      <c r="Z25" s="113">
        <v>3424.32</v>
      </c>
      <c r="AA25" s="114"/>
      <c r="AB25" s="104">
        <v>3450.24</v>
      </c>
      <c r="AC25" s="104">
        <v>3378.24</v>
      </c>
      <c r="AD25" s="104">
        <v>3360.96</v>
      </c>
      <c r="AE25" s="104">
        <v>3352.32</v>
      </c>
      <c r="AF25" s="104">
        <v>3369.6</v>
      </c>
      <c r="AG25" s="104">
        <v>3360.96</v>
      </c>
      <c r="AH25" s="104">
        <v>3360.96</v>
      </c>
      <c r="AI25" s="104">
        <v>3404.16</v>
      </c>
      <c r="AJ25" s="104">
        <v>3430.08</v>
      </c>
      <c r="AK25" s="104">
        <v>3349.44</v>
      </c>
      <c r="AL25" s="104">
        <v>3156.48</v>
      </c>
      <c r="AM25" s="104">
        <v>2966.4</v>
      </c>
      <c r="AN25" s="104">
        <v>2833.92</v>
      </c>
      <c r="AO25" s="104">
        <v>2730.24</v>
      </c>
      <c r="AP25" s="104">
        <v>2548.8000000000002</v>
      </c>
      <c r="AQ25" s="104">
        <v>2424.96</v>
      </c>
      <c r="AR25" s="104">
        <v>2289.6</v>
      </c>
      <c r="AS25" s="104">
        <v>2188.8000000000002</v>
      </c>
      <c r="AT25" s="104">
        <v>2122.56</v>
      </c>
      <c r="AU25" s="104">
        <v>2044.8</v>
      </c>
      <c r="AV25" s="104">
        <v>1923.84</v>
      </c>
      <c r="AW25" s="104">
        <v>1851.84</v>
      </c>
      <c r="AX25" s="104">
        <v>1765.44</v>
      </c>
      <c r="AY25" s="113">
        <v>1664.64</v>
      </c>
      <c r="AZ25" s="115">
        <v>117437.75999999999</v>
      </c>
    </row>
    <row r="26" spans="1:52" x14ac:dyDescent="0.2">
      <c r="A26" s="72"/>
      <c r="B26" s="73" t="s">
        <v>82</v>
      </c>
      <c r="C26" s="74">
        <v>769.92</v>
      </c>
      <c r="D26" s="75">
        <v>743.04</v>
      </c>
      <c r="E26" s="75">
        <v>714.24</v>
      </c>
      <c r="F26" s="75">
        <v>689.28</v>
      </c>
      <c r="G26" s="75">
        <v>660.48</v>
      </c>
      <c r="H26" s="75">
        <v>645.12</v>
      </c>
      <c r="I26" s="75">
        <v>641.28</v>
      </c>
      <c r="J26" s="109">
        <v>647.04</v>
      </c>
      <c r="K26" s="75">
        <v>656.64</v>
      </c>
      <c r="L26" s="20">
        <v>658.56</v>
      </c>
      <c r="M26" s="20">
        <v>679.68</v>
      </c>
      <c r="N26" s="20">
        <v>729.6</v>
      </c>
      <c r="O26" s="20">
        <v>854.4</v>
      </c>
      <c r="P26" s="20">
        <v>1077.1199999999999</v>
      </c>
      <c r="Q26" s="20">
        <v>1153.92</v>
      </c>
      <c r="R26" s="20">
        <v>1340.16</v>
      </c>
      <c r="S26" s="20">
        <v>1633.92</v>
      </c>
      <c r="T26" s="104">
        <v>1777.92</v>
      </c>
      <c r="U26" s="20">
        <v>1877.76</v>
      </c>
      <c r="V26" s="20">
        <v>2000.64</v>
      </c>
      <c r="W26" s="20">
        <v>2000.64</v>
      </c>
      <c r="X26" s="20">
        <v>1971.84</v>
      </c>
      <c r="Y26" s="20">
        <v>1975.68</v>
      </c>
      <c r="Z26" s="64">
        <v>1968</v>
      </c>
      <c r="AA26" s="19"/>
      <c r="AB26" s="20">
        <v>1935.36</v>
      </c>
      <c r="AC26" s="20">
        <v>1923.84</v>
      </c>
      <c r="AD26" s="20">
        <v>1920</v>
      </c>
      <c r="AE26" s="20">
        <v>1910.4</v>
      </c>
      <c r="AF26" s="20">
        <v>1858.56</v>
      </c>
      <c r="AG26" s="20">
        <v>1835.52</v>
      </c>
      <c r="AH26" s="20">
        <v>1852.8</v>
      </c>
      <c r="AI26" s="20">
        <v>1812.48</v>
      </c>
      <c r="AJ26" s="20">
        <v>1781.76</v>
      </c>
      <c r="AK26" s="20">
        <v>1728</v>
      </c>
      <c r="AL26" s="20">
        <v>1526.4</v>
      </c>
      <c r="AM26" s="104">
        <v>1438.08</v>
      </c>
      <c r="AN26" s="20">
        <v>1351.68</v>
      </c>
      <c r="AO26" s="20">
        <v>1330.56</v>
      </c>
      <c r="AP26" s="20">
        <v>1274.8800000000001</v>
      </c>
      <c r="AQ26" s="20">
        <v>1188.48</v>
      </c>
      <c r="AR26" s="20">
        <v>1109.76</v>
      </c>
      <c r="AS26" s="20">
        <v>1032.96</v>
      </c>
      <c r="AT26" s="20">
        <v>988.8</v>
      </c>
      <c r="AU26" s="20">
        <v>950.4</v>
      </c>
      <c r="AV26" s="20">
        <v>890.88</v>
      </c>
      <c r="AW26" s="20">
        <v>856.32</v>
      </c>
      <c r="AX26" s="20">
        <v>806.4</v>
      </c>
      <c r="AY26" s="64">
        <v>766.08</v>
      </c>
      <c r="AZ26" s="76">
        <v>61937.279999999999</v>
      </c>
    </row>
    <row r="27" spans="1:52" x14ac:dyDescent="0.2">
      <c r="A27" s="72"/>
      <c r="B27" s="73" t="s">
        <v>83</v>
      </c>
      <c r="C27" s="74">
        <v>341.76</v>
      </c>
      <c r="D27" s="75">
        <v>330.24</v>
      </c>
      <c r="E27" s="75">
        <v>328.32</v>
      </c>
      <c r="F27" s="75">
        <v>320.64</v>
      </c>
      <c r="G27" s="75">
        <v>324.48</v>
      </c>
      <c r="H27" s="75">
        <v>330.24</v>
      </c>
      <c r="I27" s="75">
        <v>322.56</v>
      </c>
      <c r="J27" s="109">
        <v>320.64</v>
      </c>
      <c r="K27" s="75">
        <v>322.56</v>
      </c>
      <c r="L27" s="20">
        <v>320.64</v>
      </c>
      <c r="M27" s="20">
        <v>318.72000000000003</v>
      </c>
      <c r="N27" s="20">
        <v>337.92</v>
      </c>
      <c r="O27" s="20">
        <v>370.56</v>
      </c>
      <c r="P27" s="20">
        <v>422.4</v>
      </c>
      <c r="Q27" s="20">
        <v>518.4</v>
      </c>
      <c r="R27" s="20">
        <v>566.4</v>
      </c>
      <c r="S27" s="20">
        <v>654.72</v>
      </c>
      <c r="T27" s="104">
        <v>721.92</v>
      </c>
      <c r="U27" s="20">
        <v>783.36</v>
      </c>
      <c r="V27" s="20">
        <v>835.2</v>
      </c>
      <c r="W27" s="20">
        <v>879.36</v>
      </c>
      <c r="X27" s="20">
        <v>871.68</v>
      </c>
      <c r="Y27" s="20">
        <v>871.68</v>
      </c>
      <c r="Z27" s="64">
        <v>854.4</v>
      </c>
      <c r="AA27" s="19"/>
      <c r="AB27" s="20">
        <v>871.68</v>
      </c>
      <c r="AC27" s="20">
        <v>881.28</v>
      </c>
      <c r="AD27" s="20">
        <v>854.4</v>
      </c>
      <c r="AE27" s="20">
        <v>862.08</v>
      </c>
      <c r="AF27" s="20">
        <v>837.12</v>
      </c>
      <c r="AG27" s="20">
        <v>846.72</v>
      </c>
      <c r="AH27" s="20">
        <v>840.96</v>
      </c>
      <c r="AI27" s="20">
        <v>854.4</v>
      </c>
      <c r="AJ27" s="20">
        <v>864</v>
      </c>
      <c r="AK27" s="20">
        <v>848.64</v>
      </c>
      <c r="AL27" s="20">
        <v>775.68</v>
      </c>
      <c r="AM27" s="104">
        <v>741.12</v>
      </c>
      <c r="AN27" s="20">
        <v>685.44</v>
      </c>
      <c r="AO27" s="20">
        <v>652.79999999999995</v>
      </c>
      <c r="AP27" s="20">
        <v>581.76</v>
      </c>
      <c r="AQ27" s="20">
        <v>547.20000000000005</v>
      </c>
      <c r="AR27" s="20">
        <v>514.55999999999995</v>
      </c>
      <c r="AS27" s="20">
        <v>478.08</v>
      </c>
      <c r="AT27" s="20">
        <v>441.6</v>
      </c>
      <c r="AU27" s="20">
        <v>426.24</v>
      </c>
      <c r="AV27" s="20">
        <v>418.56</v>
      </c>
      <c r="AW27" s="20">
        <v>401.28</v>
      </c>
      <c r="AX27" s="20">
        <v>389.76</v>
      </c>
      <c r="AY27" s="64">
        <v>372.48</v>
      </c>
      <c r="AZ27" s="76">
        <v>28256.639999999999</v>
      </c>
    </row>
    <row r="28" spans="1:52" x14ac:dyDescent="0.2">
      <c r="A28" s="72"/>
      <c r="B28" s="73" t="s">
        <v>84</v>
      </c>
      <c r="C28" s="74">
        <v>87.84</v>
      </c>
      <c r="D28" s="75">
        <v>86.88</v>
      </c>
      <c r="E28" s="75">
        <v>87.36</v>
      </c>
      <c r="F28" s="75">
        <v>86.88</v>
      </c>
      <c r="G28" s="75">
        <v>86.4</v>
      </c>
      <c r="H28" s="75">
        <v>87.36</v>
      </c>
      <c r="I28" s="75">
        <v>86.4</v>
      </c>
      <c r="J28" s="109">
        <v>85.92</v>
      </c>
      <c r="K28" s="75">
        <v>85.44</v>
      </c>
      <c r="L28" s="20">
        <v>85.92</v>
      </c>
      <c r="M28" s="20">
        <v>87.36</v>
      </c>
      <c r="N28" s="20">
        <v>86.4</v>
      </c>
      <c r="O28" s="20">
        <v>89.28</v>
      </c>
      <c r="P28" s="20">
        <v>96.48</v>
      </c>
      <c r="Q28" s="20">
        <v>106.56</v>
      </c>
      <c r="R28" s="20">
        <v>144.96</v>
      </c>
      <c r="S28" s="20">
        <v>170.88</v>
      </c>
      <c r="T28" s="104">
        <v>173.28</v>
      </c>
      <c r="U28" s="20">
        <v>166.56</v>
      </c>
      <c r="V28" s="20">
        <v>164.16</v>
      </c>
      <c r="W28" s="20">
        <v>163.68</v>
      </c>
      <c r="X28" s="20">
        <v>164.16</v>
      </c>
      <c r="Y28" s="20">
        <v>164.64</v>
      </c>
      <c r="Z28" s="64">
        <v>163.68</v>
      </c>
      <c r="AA28" s="19"/>
      <c r="AB28" s="20">
        <v>160.32</v>
      </c>
      <c r="AC28" s="20">
        <v>152.16</v>
      </c>
      <c r="AD28" s="20">
        <v>158.4</v>
      </c>
      <c r="AE28" s="20">
        <v>162.72</v>
      </c>
      <c r="AF28" s="20">
        <v>163.68</v>
      </c>
      <c r="AG28" s="20">
        <v>164.16</v>
      </c>
      <c r="AH28" s="20">
        <v>170.88</v>
      </c>
      <c r="AI28" s="20">
        <v>168.48</v>
      </c>
      <c r="AJ28" s="20">
        <v>168</v>
      </c>
      <c r="AK28" s="20">
        <v>165.12</v>
      </c>
      <c r="AL28" s="20">
        <v>145.91999999999999</v>
      </c>
      <c r="AM28" s="104">
        <v>118.56</v>
      </c>
      <c r="AN28" s="20">
        <v>108.48</v>
      </c>
      <c r="AO28" s="20">
        <v>101.76</v>
      </c>
      <c r="AP28" s="20">
        <v>98.4</v>
      </c>
      <c r="AQ28" s="20">
        <v>95.52</v>
      </c>
      <c r="AR28" s="20">
        <v>93.6</v>
      </c>
      <c r="AS28" s="20">
        <v>91.68</v>
      </c>
      <c r="AT28" s="20">
        <v>86.88</v>
      </c>
      <c r="AU28" s="20">
        <v>86.4</v>
      </c>
      <c r="AV28" s="20">
        <v>84</v>
      </c>
      <c r="AW28" s="20">
        <v>84</v>
      </c>
      <c r="AX28" s="20">
        <v>84</v>
      </c>
      <c r="AY28" s="64">
        <v>83.52</v>
      </c>
      <c r="AZ28" s="76">
        <v>5805.12</v>
      </c>
    </row>
    <row r="29" spans="1:52" x14ac:dyDescent="0.2">
      <c r="A29" s="72"/>
      <c r="B29" s="73" t="s">
        <v>85</v>
      </c>
      <c r="C29" s="74">
        <v>74.88</v>
      </c>
      <c r="D29" s="75">
        <v>74.88</v>
      </c>
      <c r="E29" s="75">
        <v>72.72</v>
      </c>
      <c r="F29" s="75">
        <v>76.319999999999993</v>
      </c>
      <c r="G29" s="75">
        <v>69.12</v>
      </c>
      <c r="H29" s="75">
        <v>72</v>
      </c>
      <c r="I29" s="75">
        <v>69.84</v>
      </c>
      <c r="J29" s="109">
        <v>72</v>
      </c>
      <c r="K29" s="75">
        <v>69.12</v>
      </c>
      <c r="L29" s="20">
        <v>72.72</v>
      </c>
      <c r="M29" s="20">
        <v>72.72</v>
      </c>
      <c r="N29" s="20">
        <v>72.72</v>
      </c>
      <c r="O29" s="20">
        <v>93.6</v>
      </c>
      <c r="P29" s="20">
        <v>120.96</v>
      </c>
      <c r="Q29" s="20">
        <v>126</v>
      </c>
      <c r="R29" s="20">
        <v>152.63999999999999</v>
      </c>
      <c r="S29" s="20">
        <v>162</v>
      </c>
      <c r="T29" s="104">
        <v>160.56</v>
      </c>
      <c r="U29" s="20">
        <v>158.4</v>
      </c>
      <c r="V29" s="20">
        <v>160.56</v>
      </c>
      <c r="W29" s="20">
        <v>157.68</v>
      </c>
      <c r="X29" s="20">
        <v>149.04</v>
      </c>
      <c r="Y29" s="20">
        <v>147.6</v>
      </c>
      <c r="Z29" s="64">
        <v>146.16</v>
      </c>
      <c r="AA29" s="19"/>
      <c r="AB29" s="20">
        <v>143.28</v>
      </c>
      <c r="AC29" s="20">
        <v>144.72</v>
      </c>
      <c r="AD29" s="20">
        <v>145.44</v>
      </c>
      <c r="AE29" s="20">
        <v>145.44</v>
      </c>
      <c r="AF29" s="20">
        <v>139.68</v>
      </c>
      <c r="AG29" s="20">
        <v>138.96</v>
      </c>
      <c r="AH29" s="20">
        <v>145.44</v>
      </c>
      <c r="AI29" s="20">
        <v>137.52000000000001</v>
      </c>
      <c r="AJ29" s="20">
        <v>127.44</v>
      </c>
      <c r="AK29" s="20">
        <v>123.12</v>
      </c>
      <c r="AL29" s="20">
        <v>114.48</v>
      </c>
      <c r="AM29" s="104">
        <v>97.2</v>
      </c>
      <c r="AN29" s="20">
        <v>92.88</v>
      </c>
      <c r="AO29" s="20">
        <v>93.6</v>
      </c>
      <c r="AP29" s="20">
        <v>95.04</v>
      </c>
      <c r="AQ29" s="20">
        <v>90</v>
      </c>
      <c r="AR29" s="20">
        <v>91.44</v>
      </c>
      <c r="AS29" s="20">
        <v>90.72</v>
      </c>
      <c r="AT29" s="20">
        <v>91.44</v>
      </c>
      <c r="AU29" s="20">
        <v>84.96</v>
      </c>
      <c r="AV29" s="20">
        <v>82.8</v>
      </c>
      <c r="AW29" s="20">
        <v>83.52</v>
      </c>
      <c r="AX29" s="20">
        <v>76.319999999999993</v>
      </c>
      <c r="AY29" s="64">
        <v>77.040000000000006</v>
      </c>
      <c r="AZ29" s="76">
        <v>5256.72</v>
      </c>
    </row>
    <row r="30" spans="1:52" x14ac:dyDescent="0.2">
      <c r="A30" s="72"/>
      <c r="B30" s="73" t="s">
        <v>86</v>
      </c>
      <c r="C30" s="74">
        <v>414.72</v>
      </c>
      <c r="D30" s="75">
        <v>397.44</v>
      </c>
      <c r="E30" s="75">
        <v>400.32</v>
      </c>
      <c r="F30" s="75">
        <v>400.32</v>
      </c>
      <c r="G30" s="75">
        <v>400.32</v>
      </c>
      <c r="H30" s="75">
        <v>394.56</v>
      </c>
      <c r="I30" s="75">
        <v>385.92</v>
      </c>
      <c r="J30" s="109">
        <v>388.8</v>
      </c>
      <c r="K30" s="75">
        <v>394.56</v>
      </c>
      <c r="L30" s="20">
        <v>385.92</v>
      </c>
      <c r="M30" s="20">
        <v>391.68</v>
      </c>
      <c r="N30" s="20">
        <v>385.92</v>
      </c>
      <c r="O30" s="20">
        <v>406.08</v>
      </c>
      <c r="P30" s="20">
        <v>495.36</v>
      </c>
      <c r="Q30" s="20">
        <v>593.28</v>
      </c>
      <c r="R30" s="20">
        <v>740.16</v>
      </c>
      <c r="S30" s="20">
        <v>907.2</v>
      </c>
      <c r="T30" s="104">
        <v>1022.4</v>
      </c>
      <c r="U30" s="20">
        <v>1123.2</v>
      </c>
      <c r="V30" s="20">
        <v>1157.76</v>
      </c>
      <c r="W30" s="20">
        <v>1221.1199999999999</v>
      </c>
      <c r="X30" s="20">
        <v>1215.3599999999999</v>
      </c>
      <c r="Y30" s="20">
        <v>1212.48</v>
      </c>
      <c r="Z30" s="64">
        <v>1215.3599999999999</v>
      </c>
      <c r="AA30" s="19"/>
      <c r="AB30" s="20">
        <v>1224</v>
      </c>
      <c r="AC30" s="20">
        <v>1229.76</v>
      </c>
      <c r="AD30" s="20">
        <v>1198.08</v>
      </c>
      <c r="AE30" s="20">
        <v>1192.32</v>
      </c>
      <c r="AF30" s="20">
        <v>1163.52</v>
      </c>
      <c r="AG30" s="20">
        <v>1169.28</v>
      </c>
      <c r="AH30" s="20">
        <v>1186.56</v>
      </c>
      <c r="AI30" s="20">
        <v>1169.28</v>
      </c>
      <c r="AJ30" s="20">
        <v>1189.44</v>
      </c>
      <c r="AK30" s="20">
        <v>1177.92</v>
      </c>
      <c r="AL30" s="20">
        <v>1048.32</v>
      </c>
      <c r="AM30" s="104">
        <v>973.44</v>
      </c>
      <c r="AN30" s="20">
        <v>904.32</v>
      </c>
      <c r="AO30" s="20">
        <v>846.72</v>
      </c>
      <c r="AP30" s="20">
        <v>771.84</v>
      </c>
      <c r="AQ30" s="20">
        <v>699.84</v>
      </c>
      <c r="AR30" s="20">
        <v>639.36</v>
      </c>
      <c r="AS30" s="20">
        <v>581.76</v>
      </c>
      <c r="AT30" s="20">
        <v>521.28</v>
      </c>
      <c r="AU30" s="20">
        <v>495.36</v>
      </c>
      <c r="AV30" s="20">
        <v>460.8</v>
      </c>
      <c r="AW30" s="20">
        <v>443.52</v>
      </c>
      <c r="AX30" s="20">
        <v>426.24</v>
      </c>
      <c r="AY30" s="64">
        <v>408.96</v>
      </c>
      <c r="AZ30" s="76">
        <v>37172.160000000003</v>
      </c>
    </row>
    <row r="31" spans="1:52" x14ac:dyDescent="0.2">
      <c r="A31" s="72"/>
      <c r="B31" s="73" t="s">
        <v>87</v>
      </c>
      <c r="C31" s="74">
        <v>303.36</v>
      </c>
      <c r="D31" s="75">
        <v>278.39999999999998</v>
      </c>
      <c r="E31" s="75">
        <v>280.32</v>
      </c>
      <c r="F31" s="75">
        <v>270.72000000000003</v>
      </c>
      <c r="G31" s="75">
        <v>270.72000000000003</v>
      </c>
      <c r="H31" s="75">
        <v>268.8</v>
      </c>
      <c r="I31" s="75">
        <v>288</v>
      </c>
      <c r="J31" s="109">
        <v>284.16000000000003</v>
      </c>
      <c r="K31" s="75">
        <v>284.16000000000003</v>
      </c>
      <c r="L31" s="20">
        <v>282.24</v>
      </c>
      <c r="M31" s="20">
        <v>309.12</v>
      </c>
      <c r="N31" s="20">
        <v>312.95999999999998</v>
      </c>
      <c r="O31" s="20">
        <v>328.32</v>
      </c>
      <c r="P31" s="20">
        <v>357.12</v>
      </c>
      <c r="Q31" s="20">
        <v>391.68</v>
      </c>
      <c r="R31" s="20">
        <v>422.4</v>
      </c>
      <c r="S31" s="20">
        <v>447.36</v>
      </c>
      <c r="T31" s="104">
        <v>483.84</v>
      </c>
      <c r="U31" s="20">
        <v>524.16</v>
      </c>
      <c r="V31" s="20">
        <v>522.24</v>
      </c>
      <c r="W31" s="20">
        <v>529.91999999999996</v>
      </c>
      <c r="X31" s="20">
        <v>529.91999999999996</v>
      </c>
      <c r="Y31" s="20">
        <v>510.72</v>
      </c>
      <c r="Z31" s="64">
        <v>516.48</v>
      </c>
      <c r="AA31" s="19"/>
      <c r="AB31" s="20">
        <v>537.6</v>
      </c>
      <c r="AC31" s="20">
        <v>541.44000000000005</v>
      </c>
      <c r="AD31" s="20">
        <v>529.91999999999996</v>
      </c>
      <c r="AE31" s="20">
        <v>533.76</v>
      </c>
      <c r="AF31" s="20">
        <v>533.76</v>
      </c>
      <c r="AG31" s="20">
        <v>526.08000000000004</v>
      </c>
      <c r="AH31" s="20">
        <v>529.91999999999996</v>
      </c>
      <c r="AI31" s="20">
        <v>556.79999999999995</v>
      </c>
      <c r="AJ31" s="20">
        <v>547.20000000000005</v>
      </c>
      <c r="AK31" s="20">
        <v>528</v>
      </c>
      <c r="AL31" s="20">
        <v>518.4</v>
      </c>
      <c r="AM31" s="104">
        <v>508.8</v>
      </c>
      <c r="AN31" s="20">
        <v>491.52</v>
      </c>
      <c r="AO31" s="20">
        <v>485.76</v>
      </c>
      <c r="AP31" s="20">
        <v>493.44</v>
      </c>
      <c r="AQ31" s="20">
        <v>493.44</v>
      </c>
      <c r="AR31" s="20">
        <v>485.76</v>
      </c>
      <c r="AS31" s="20">
        <v>476.16</v>
      </c>
      <c r="AT31" s="20">
        <v>458.88</v>
      </c>
      <c r="AU31" s="20">
        <v>437.76</v>
      </c>
      <c r="AV31" s="20">
        <v>403.2</v>
      </c>
      <c r="AW31" s="20">
        <v>382.08</v>
      </c>
      <c r="AX31" s="20">
        <v>370.56</v>
      </c>
      <c r="AY31" s="64">
        <v>345.6</v>
      </c>
      <c r="AZ31" s="76">
        <v>20712.96</v>
      </c>
    </row>
    <row r="32" spans="1:52" s="116" customFormat="1" x14ac:dyDescent="0.2">
      <c r="A32" s="110"/>
      <c r="B32" s="111" t="s">
        <v>88</v>
      </c>
      <c r="C32" s="112">
        <v>15.36</v>
      </c>
      <c r="D32" s="109">
        <v>15.36</v>
      </c>
      <c r="E32" s="109">
        <v>16.32</v>
      </c>
      <c r="F32" s="109">
        <v>15.36</v>
      </c>
      <c r="G32" s="109">
        <v>15.36</v>
      </c>
      <c r="H32" s="109">
        <v>16.32</v>
      </c>
      <c r="I32" s="109">
        <v>15.36</v>
      </c>
      <c r="J32" s="109">
        <v>24</v>
      </c>
      <c r="K32" s="109">
        <v>34.56</v>
      </c>
      <c r="L32" s="104">
        <v>15.36</v>
      </c>
      <c r="M32" s="104">
        <v>34.56</v>
      </c>
      <c r="N32" s="104">
        <v>20.16</v>
      </c>
      <c r="O32" s="104">
        <v>87.36</v>
      </c>
      <c r="P32" s="104">
        <v>129.6</v>
      </c>
      <c r="Q32" s="104">
        <v>148.80000000000001</v>
      </c>
      <c r="R32" s="104">
        <v>144.96</v>
      </c>
      <c r="S32" s="104">
        <v>193.92</v>
      </c>
      <c r="T32" s="104">
        <v>236.16</v>
      </c>
      <c r="U32" s="104">
        <v>134.4</v>
      </c>
      <c r="V32" s="104">
        <v>76.8</v>
      </c>
      <c r="W32" s="104">
        <v>118.08</v>
      </c>
      <c r="X32" s="104">
        <v>80.64</v>
      </c>
      <c r="Y32" s="104">
        <v>92.16</v>
      </c>
      <c r="Z32" s="113">
        <v>167.04</v>
      </c>
      <c r="AA32" s="114"/>
      <c r="AB32" s="104">
        <v>61.44</v>
      </c>
      <c r="AC32" s="104">
        <v>96.96</v>
      </c>
      <c r="AD32" s="104">
        <v>128.63999999999999</v>
      </c>
      <c r="AE32" s="104">
        <v>150.72</v>
      </c>
      <c r="AF32" s="104">
        <v>108.48</v>
      </c>
      <c r="AG32" s="104">
        <v>103.68</v>
      </c>
      <c r="AH32" s="104">
        <v>105.6</v>
      </c>
      <c r="AI32" s="104">
        <v>114.24</v>
      </c>
      <c r="AJ32" s="104">
        <v>110.4</v>
      </c>
      <c r="AK32" s="104">
        <v>135.36000000000001</v>
      </c>
      <c r="AL32" s="104">
        <v>144.96</v>
      </c>
      <c r="AM32" s="104">
        <v>114.24</v>
      </c>
      <c r="AN32" s="104">
        <v>189.12</v>
      </c>
      <c r="AO32" s="104">
        <v>115.2</v>
      </c>
      <c r="AP32" s="104">
        <v>78.72</v>
      </c>
      <c r="AQ32" s="104">
        <v>86.4</v>
      </c>
      <c r="AR32" s="104">
        <v>72.959999999999994</v>
      </c>
      <c r="AS32" s="104">
        <v>64.319999999999993</v>
      </c>
      <c r="AT32" s="104">
        <v>15.36</v>
      </c>
      <c r="AU32" s="104">
        <v>22.08</v>
      </c>
      <c r="AV32" s="104">
        <v>38.4</v>
      </c>
      <c r="AW32" s="104">
        <v>24</v>
      </c>
      <c r="AX32" s="104">
        <v>49.92</v>
      </c>
      <c r="AY32" s="113">
        <v>14.4</v>
      </c>
      <c r="AZ32" s="115">
        <v>3993.6</v>
      </c>
    </row>
    <row r="33" spans="1:52" x14ac:dyDescent="0.2">
      <c r="A33" s="72"/>
      <c r="B33" s="73" t="s">
        <v>89</v>
      </c>
      <c r="C33" s="74">
        <v>0.96</v>
      </c>
      <c r="D33" s="75">
        <v>0.96</v>
      </c>
      <c r="E33" s="75">
        <v>1.92</v>
      </c>
      <c r="F33" s="75">
        <v>0.96</v>
      </c>
      <c r="G33" s="75">
        <v>0.96</v>
      </c>
      <c r="H33" s="75">
        <v>0.96</v>
      </c>
      <c r="I33" s="75">
        <v>1.92</v>
      </c>
      <c r="J33" s="109">
        <v>0.96</v>
      </c>
      <c r="K33" s="75">
        <v>0.96</v>
      </c>
      <c r="L33" s="20">
        <v>0.96</v>
      </c>
      <c r="M33" s="20">
        <v>0.96</v>
      </c>
      <c r="N33" s="20">
        <v>1.92</v>
      </c>
      <c r="O33" s="20">
        <v>0.96</v>
      </c>
      <c r="P33" s="20">
        <v>1.92</v>
      </c>
      <c r="Q33" s="20">
        <v>0.96</v>
      </c>
      <c r="R33" s="20">
        <v>0.96</v>
      </c>
      <c r="S33" s="20">
        <v>1.92</v>
      </c>
      <c r="T33" s="104">
        <v>1.92</v>
      </c>
      <c r="U33" s="20">
        <v>0.96</v>
      </c>
      <c r="V33" s="20">
        <v>1.92</v>
      </c>
      <c r="W33" s="20">
        <v>1.92</v>
      </c>
      <c r="X33" s="20">
        <v>0.96</v>
      </c>
      <c r="Y33" s="20">
        <v>1.92</v>
      </c>
      <c r="Z33" s="64">
        <v>0.96</v>
      </c>
      <c r="AA33" s="19"/>
      <c r="AB33" s="20">
        <v>0.96</v>
      </c>
      <c r="AC33" s="20">
        <v>0.96</v>
      </c>
      <c r="AD33" s="20">
        <v>1.92</v>
      </c>
      <c r="AE33" s="20">
        <v>0.96</v>
      </c>
      <c r="AF33" s="20">
        <v>1.92</v>
      </c>
      <c r="AG33" s="20">
        <v>0.96</v>
      </c>
      <c r="AH33" s="20">
        <v>1.92</v>
      </c>
      <c r="AI33" s="20">
        <v>0.96</v>
      </c>
      <c r="AJ33" s="20">
        <v>1.92</v>
      </c>
      <c r="AK33" s="20">
        <v>1.92</v>
      </c>
      <c r="AL33" s="20">
        <v>1.92</v>
      </c>
      <c r="AM33" s="104">
        <v>1.92</v>
      </c>
      <c r="AN33" s="20">
        <v>1.92</v>
      </c>
      <c r="AO33" s="20">
        <v>1.92</v>
      </c>
      <c r="AP33" s="20">
        <v>0.96</v>
      </c>
      <c r="AQ33" s="20">
        <v>1.92</v>
      </c>
      <c r="AR33" s="20">
        <v>0.96</v>
      </c>
      <c r="AS33" s="20">
        <v>1.92</v>
      </c>
      <c r="AT33" s="20">
        <v>1.92</v>
      </c>
      <c r="AU33" s="20">
        <v>1.92</v>
      </c>
      <c r="AV33" s="20">
        <v>0.96</v>
      </c>
      <c r="AW33" s="20">
        <v>0.96</v>
      </c>
      <c r="AX33" s="20">
        <v>1.92</v>
      </c>
      <c r="AY33" s="64">
        <v>0.96</v>
      </c>
      <c r="AZ33" s="76">
        <v>68.16</v>
      </c>
    </row>
    <row r="34" spans="1:52" x14ac:dyDescent="0.2">
      <c r="A34" s="72"/>
      <c r="B34" s="73" t="s">
        <v>90</v>
      </c>
      <c r="C34" s="74">
        <v>264.95999999999998</v>
      </c>
      <c r="D34" s="75">
        <v>248.64</v>
      </c>
      <c r="E34" s="75">
        <v>249.6</v>
      </c>
      <c r="F34" s="75">
        <v>256.32</v>
      </c>
      <c r="G34" s="75">
        <v>248.64</v>
      </c>
      <c r="H34" s="75">
        <v>249.6</v>
      </c>
      <c r="I34" s="75">
        <v>250.56</v>
      </c>
      <c r="J34" s="109">
        <v>253.44</v>
      </c>
      <c r="K34" s="75">
        <v>252.48</v>
      </c>
      <c r="L34" s="20">
        <v>288.95999999999998</v>
      </c>
      <c r="M34" s="20">
        <v>330.24</v>
      </c>
      <c r="N34" s="20">
        <v>352.32</v>
      </c>
      <c r="O34" s="20">
        <v>374.4</v>
      </c>
      <c r="P34" s="20">
        <v>387.84</v>
      </c>
      <c r="Q34" s="20">
        <v>457.92</v>
      </c>
      <c r="R34" s="20">
        <v>554.88</v>
      </c>
      <c r="S34" s="20">
        <v>710.4</v>
      </c>
      <c r="T34" s="104">
        <v>779.52</v>
      </c>
      <c r="U34" s="20">
        <v>809.28</v>
      </c>
      <c r="V34" s="20">
        <v>838.08</v>
      </c>
      <c r="W34" s="20">
        <v>846.72</v>
      </c>
      <c r="X34" s="20">
        <v>827.52</v>
      </c>
      <c r="Y34" s="20">
        <v>822.72</v>
      </c>
      <c r="Z34" s="64">
        <v>834.24</v>
      </c>
      <c r="AA34" s="19"/>
      <c r="AB34" s="20">
        <v>840.96</v>
      </c>
      <c r="AC34" s="20">
        <v>807.36</v>
      </c>
      <c r="AD34" s="20">
        <v>803.52</v>
      </c>
      <c r="AE34" s="20">
        <v>816</v>
      </c>
      <c r="AF34" s="20">
        <v>785.28</v>
      </c>
      <c r="AG34" s="20">
        <v>773.76</v>
      </c>
      <c r="AH34" s="20">
        <v>797.76</v>
      </c>
      <c r="AI34" s="20">
        <v>802.56</v>
      </c>
      <c r="AJ34" s="20">
        <v>801.6</v>
      </c>
      <c r="AK34" s="20">
        <v>772.8</v>
      </c>
      <c r="AL34" s="20">
        <v>662.4</v>
      </c>
      <c r="AM34" s="104">
        <v>591.36</v>
      </c>
      <c r="AN34" s="20">
        <v>512.64</v>
      </c>
      <c r="AO34" s="20">
        <v>470.4</v>
      </c>
      <c r="AP34" s="20">
        <v>445.44</v>
      </c>
      <c r="AQ34" s="20">
        <v>429.12</v>
      </c>
      <c r="AR34" s="20">
        <v>404.16</v>
      </c>
      <c r="AS34" s="20">
        <v>376.32</v>
      </c>
      <c r="AT34" s="20">
        <v>356.16</v>
      </c>
      <c r="AU34" s="20">
        <v>348.48</v>
      </c>
      <c r="AV34" s="20">
        <v>316.8</v>
      </c>
      <c r="AW34" s="20">
        <v>301.44</v>
      </c>
      <c r="AX34" s="20">
        <v>281.27999999999997</v>
      </c>
      <c r="AY34" s="64">
        <v>276.48</v>
      </c>
      <c r="AZ34" s="76">
        <v>25263.360000000001</v>
      </c>
    </row>
    <row r="35" spans="1:52" s="116" customFormat="1" x14ac:dyDescent="0.2">
      <c r="A35" s="110"/>
      <c r="B35" s="111" t="s">
        <v>91</v>
      </c>
      <c r="C35" s="112">
        <v>12.48</v>
      </c>
      <c r="D35" s="109">
        <v>13.44</v>
      </c>
      <c r="E35" s="109">
        <v>13.44</v>
      </c>
      <c r="F35" s="109">
        <v>13.44</v>
      </c>
      <c r="G35" s="109">
        <v>13.44</v>
      </c>
      <c r="H35" s="109">
        <v>13.44</v>
      </c>
      <c r="I35" s="109">
        <v>13.44</v>
      </c>
      <c r="J35" s="109">
        <v>13.44</v>
      </c>
      <c r="K35" s="109">
        <v>26.88</v>
      </c>
      <c r="L35" s="104">
        <v>13.44</v>
      </c>
      <c r="M35" s="104">
        <v>12.48</v>
      </c>
      <c r="N35" s="104">
        <v>26.88</v>
      </c>
      <c r="O35" s="104">
        <v>55.68</v>
      </c>
      <c r="P35" s="104">
        <v>85.44</v>
      </c>
      <c r="Q35" s="104">
        <v>129.6</v>
      </c>
      <c r="R35" s="104">
        <v>80.64</v>
      </c>
      <c r="S35" s="104">
        <v>75.84</v>
      </c>
      <c r="T35" s="104">
        <v>140.16</v>
      </c>
      <c r="U35" s="104">
        <v>75.84</v>
      </c>
      <c r="V35" s="104">
        <v>121.92</v>
      </c>
      <c r="W35" s="104">
        <v>66.239999999999995</v>
      </c>
      <c r="X35" s="104">
        <v>97.92</v>
      </c>
      <c r="Y35" s="104">
        <v>120.96</v>
      </c>
      <c r="Z35" s="113">
        <v>108.48</v>
      </c>
      <c r="AA35" s="114"/>
      <c r="AB35" s="104">
        <v>128.63999999999999</v>
      </c>
      <c r="AC35" s="104">
        <v>113.28</v>
      </c>
      <c r="AD35" s="104">
        <v>96</v>
      </c>
      <c r="AE35" s="104">
        <v>67.2</v>
      </c>
      <c r="AF35" s="104">
        <v>102.72</v>
      </c>
      <c r="AG35" s="104">
        <v>64.319999999999993</v>
      </c>
      <c r="AH35" s="104">
        <v>96</v>
      </c>
      <c r="AI35" s="104">
        <v>88.32</v>
      </c>
      <c r="AJ35" s="104">
        <v>92.16</v>
      </c>
      <c r="AK35" s="104">
        <v>114.24</v>
      </c>
      <c r="AL35" s="104">
        <v>75.84</v>
      </c>
      <c r="AM35" s="104">
        <v>78.72</v>
      </c>
      <c r="AN35" s="104">
        <v>108.48</v>
      </c>
      <c r="AO35" s="104">
        <v>94.08</v>
      </c>
      <c r="AP35" s="104">
        <v>57.6</v>
      </c>
      <c r="AQ35" s="104">
        <v>55.68</v>
      </c>
      <c r="AR35" s="104">
        <v>26.88</v>
      </c>
      <c r="AS35" s="104">
        <v>37.44</v>
      </c>
      <c r="AT35" s="104">
        <v>25.92</v>
      </c>
      <c r="AU35" s="104">
        <v>44.16</v>
      </c>
      <c r="AV35" s="104">
        <v>27.84</v>
      </c>
      <c r="AW35" s="104">
        <v>34.56</v>
      </c>
      <c r="AX35" s="104">
        <v>12.48</v>
      </c>
      <c r="AY35" s="113">
        <v>12.48</v>
      </c>
      <c r="AZ35" s="115">
        <v>3000</v>
      </c>
    </row>
    <row r="36" spans="1:52" s="71" customFormat="1" ht="16.5" thickBot="1" x14ac:dyDescent="0.3">
      <c r="A36" s="65"/>
      <c r="B36" s="66" t="s">
        <v>51</v>
      </c>
      <c r="C36" s="67">
        <f t="shared" ref="C36:Z36" si="0">SUM(C8:C35)</f>
        <v>20298.279999999995</v>
      </c>
      <c r="D36" s="67">
        <f t="shared" si="0"/>
        <v>19732.168000000001</v>
      </c>
      <c r="E36" s="67">
        <f t="shared" si="0"/>
        <v>20043.111999999997</v>
      </c>
      <c r="F36" s="67">
        <f t="shared" si="0"/>
        <v>19209.735999999997</v>
      </c>
      <c r="G36" s="67">
        <f t="shared" si="0"/>
        <v>18852.055999999997</v>
      </c>
      <c r="H36" s="67">
        <f t="shared" si="0"/>
        <v>18923.591999999997</v>
      </c>
      <c r="I36" s="67">
        <f t="shared" si="0"/>
        <v>19103.191999999999</v>
      </c>
      <c r="J36" s="105">
        <f t="shared" si="0"/>
        <v>18241.703999999994</v>
      </c>
      <c r="K36" s="67">
        <f t="shared" si="0"/>
        <v>18290.120000000003</v>
      </c>
      <c r="L36" s="67">
        <f t="shared" si="0"/>
        <v>18843.799999999996</v>
      </c>
      <c r="M36" s="67">
        <f t="shared" si="0"/>
        <v>19823.360000000004</v>
      </c>
      <c r="N36" s="67">
        <f t="shared" si="0"/>
        <v>20275.527999999995</v>
      </c>
      <c r="O36" s="67">
        <f t="shared" si="0"/>
        <v>22446.296000000002</v>
      </c>
      <c r="P36" s="67">
        <f t="shared" si="0"/>
        <v>26133.871999999996</v>
      </c>
      <c r="Q36" s="67">
        <f t="shared" si="0"/>
        <v>30301.551999999989</v>
      </c>
      <c r="R36" s="67">
        <f t="shared" si="0"/>
        <v>34607.488000000005</v>
      </c>
      <c r="S36" s="67">
        <f t="shared" si="0"/>
        <v>40531.583999999988</v>
      </c>
      <c r="T36" s="105">
        <f t="shared" si="0"/>
        <v>43671.375999999997</v>
      </c>
      <c r="U36" s="67">
        <f t="shared" si="0"/>
        <v>45209.407999999996</v>
      </c>
      <c r="V36" s="67">
        <f t="shared" si="0"/>
        <v>46499.536</v>
      </c>
      <c r="W36" s="67">
        <f t="shared" si="0"/>
        <v>47797.631999999998</v>
      </c>
      <c r="X36" s="67">
        <f t="shared" si="0"/>
        <v>47262.727999999988</v>
      </c>
      <c r="Y36" s="67">
        <f t="shared" si="0"/>
        <v>46970.832000000002</v>
      </c>
      <c r="Z36" s="68">
        <f t="shared" si="0"/>
        <v>47388.240000000013</v>
      </c>
      <c r="AA36" s="69"/>
      <c r="AB36" s="67">
        <f t="shared" ref="AB36:AZ36" si="1">SUM(AB8:AB35)</f>
        <v>47200.159999999996</v>
      </c>
      <c r="AC36" s="67">
        <f t="shared" si="1"/>
        <v>46593.215999999993</v>
      </c>
      <c r="AD36" s="67">
        <f t="shared" si="1"/>
        <v>46949.52</v>
      </c>
      <c r="AE36" s="67">
        <f t="shared" si="1"/>
        <v>46087.103999999999</v>
      </c>
      <c r="AF36" s="67">
        <f t="shared" si="1"/>
        <v>46461.055999999997</v>
      </c>
      <c r="AG36" s="67">
        <f t="shared" si="1"/>
        <v>45532.288000000008</v>
      </c>
      <c r="AH36" s="67">
        <f t="shared" si="1"/>
        <v>46156.847999999991</v>
      </c>
      <c r="AI36" s="67">
        <f t="shared" si="1"/>
        <v>46169.424000000006</v>
      </c>
      <c r="AJ36" s="67">
        <f t="shared" si="1"/>
        <v>45391.616000000016</v>
      </c>
      <c r="AK36" s="67">
        <f t="shared" si="1"/>
        <v>44821.848000000005</v>
      </c>
      <c r="AL36" s="67">
        <f t="shared" si="1"/>
        <v>42306.624000000003</v>
      </c>
      <c r="AM36" s="105">
        <f t="shared" si="1"/>
        <v>40156.271999999997</v>
      </c>
      <c r="AN36" s="67">
        <f t="shared" si="1"/>
        <v>37906.04</v>
      </c>
      <c r="AO36" s="67">
        <f t="shared" si="1"/>
        <v>36691.152000000002</v>
      </c>
      <c r="AP36" s="67">
        <f t="shared" si="1"/>
        <v>34848.192000000003</v>
      </c>
      <c r="AQ36" s="67">
        <f t="shared" si="1"/>
        <v>33719.472000000002</v>
      </c>
      <c r="AR36" s="67">
        <f t="shared" si="1"/>
        <v>31846.823999999997</v>
      </c>
      <c r="AS36" s="67">
        <f t="shared" si="1"/>
        <v>30758.351999999999</v>
      </c>
      <c r="AT36" s="67">
        <f t="shared" si="1"/>
        <v>29369.487999999994</v>
      </c>
      <c r="AU36" s="67">
        <f t="shared" si="1"/>
        <v>28178.888000000006</v>
      </c>
      <c r="AV36" s="67">
        <f t="shared" si="1"/>
        <v>26609.136000000002</v>
      </c>
      <c r="AW36" s="67">
        <f t="shared" si="1"/>
        <v>25396.103999999999</v>
      </c>
      <c r="AX36" s="67">
        <f t="shared" si="1"/>
        <v>24170.407999999996</v>
      </c>
      <c r="AY36" s="68">
        <f t="shared" si="1"/>
        <v>22636.48</v>
      </c>
      <c r="AZ36" s="70">
        <f t="shared" si="1"/>
        <v>1616413.7040000001</v>
      </c>
    </row>
    <row r="91" spans="2:27" ht="18" hidden="1" customHeight="1" x14ac:dyDescent="0.2">
      <c r="B91" s="17" t="s">
        <v>60</v>
      </c>
      <c r="C91" s="16">
        <v>1</v>
      </c>
      <c r="D91" s="2">
        <v>0</v>
      </c>
      <c r="E91" s="3">
        <v>0</v>
      </c>
      <c r="F91" s="3">
        <v>1</v>
      </c>
      <c r="G91" s="3">
        <v>1</v>
      </c>
      <c r="H91" s="3">
        <v>3</v>
      </c>
      <c r="AA91" s="17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54" customWidth="1"/>
    <col min="136" max="147" width="18.7109375" style="1" customWidth="1"/>
    <col min="148" max="16384" width="9.140625" style="1"/>
  </cols>
  <sheetData>
    <row r="1" spans="1:135" ht="8.25" customHeight="1" x14ac:dyDescent="0.2">
      <c r="A1" s="44"/>
    </row>
    <row r="2" spans="1:135" ht="25.5" x14ac:dyDescent="0.35">
      <c r="A2" s="55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45"/>
      <c r="B3" s="56" t="str">
        <f>IF(isOV="","",isOV)</f>
        <v/>
      </c>
    </row>
    <row r="4" spans="1:135" s="51" customFormat="1" ht="14.25" customHeight="1" x14ac:dyDescent="0.25">
      <c r="A4" s="4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8" t="s">
        <v>61</v>
      </c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</row>
    <row r="5" spans="1:135" s="50" customFormat="1" ht="14.25" customHeight="1" thickBot="1" x14ac:dyDescent="0.3">
      <c r="A5" s="47" t="str">
        <f>IF(group="","",group)</f>
        <v>ПС 110 кВ Центральная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39" t="s">
        <v>62</v>
      </c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</row>
    <row r="6" spans="1:135" s="63" customFormat="1" ht="45" customHeight="1" thickBot="1" x14ac:dyDescent="0.25">
      <c r="A6" s="77" t="s">
        <v>57</v>
      </c>
      <c r="B6" s="78" t="s">
        <v>64</v>
      </c>
      <c r="C6" s="78" t="s">
        <v>65</v>
      </c>
      <c r="D6" s="78" t="s">
        <v>66</v>
      </c>
      <c r="E6" s="78" t="s">
        <v>67</v>
      </c>
      <c r="F6" s="78" t="s">
        <v>68</v>
      </c>
      <c r="G6" s="78" t="s">
        <v>69</v>
      </c>
      <c r="H6" s="78" t="s">
        <v>70</v>
      </c>
      <c r="I6" s="78" t="s">
        <v>71</v>
      </c>
      <c r="J6" s="78" t="s">
        <v>72</v>
      </c>
      <c r="K6" s="78" t="s">
        <v>73</v>
      </c>
      <c r="L6" s="78" t="s">
        <v>74</v>
      </c>
      <c r="M6" s="78" t="s">
        <v>75</v>
      </c>
      <c r="N6" s="78" t="s">
        <v>76</v>
      </c>
      <c r="O6" s="78" t="s">
        <v>77</v>
      </c>
      <c r="P6" s="78" t="s">
        <v>78</v>
      </c>
      <c r="Q6" s="78" t="s">
        <v>79</v>
      </c>
      <c r="R6" s="78" t="s">
        <v>80</v>
      </c>
      <c r="S6" s="78" t="s">
        <v>81</v>
      </c>
      <c r="T6" s="78" t="s">
        <v>82</v>
      </c>
      <c r="U6" s="78" t="s">
        <v>83</v>
      </c>
      <c r="V6" s="78" t="s">
        <v>84</v>
      </c>
      <c r="W6" s="78" t="s">
        <v>85</v>
      </c>
      <c r="X6" s="78" t="s">
        <v>86</v>
      </c>
      <c r="Y6" s="78" t="s">
        <v>87</v>
      </c>
      <c r="Z6" s="78" t="s">
        <v>88</v>
      </c>
      <c r="AA6" s="78" t="s">
        <v>89</v>
      </c>
      <c r="AB6" s="78" t="s">
        <v>90</v>
      </c>
      <c r="AC6" s="79" t="s">
        <v>91</v>
      </c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</row>
    <row r="7" spans="1:135" x14ac:dyDescent="0.2">
      <c r="A7" s="80" t="s">
        <v>2</v>
      </c>
      <c r="B7" s="81">
        <v>6.56</v>
      </c>
      <c r="C7" s="81">
        <v>6.56</v>
      </c>
      <c r="D7" s="81">
        <v>0.52800000000000002</v>
      </c>
      <c r="E7" s="81">
        <v>0.55200000000000005</v>
      </c>
      <c r="F7" s="81">
        <v>0</v>
      </c>
      <c r="G7" s="81">
        <v>3636</v>
      </c>
      <c r="H7" s="81">
        <v>3636</v>
      </c>
      <c r="I7" s="81">
        <v>0</v>
      </c>
      <c r="J7" s="81">
        <v>3124.8</v>
      </c>
      <c r="K7" s="81">
        <v>3124.8</v>
      </c>
      <c r="L7" s="81">
        <v>0</v>
      </c>
      <c r="M7" s="81">
        <v>0</v>
      </c>
      <c r="N7" s="81">
        <v>0</v>
      </c>
      <c r="O7" s="81">
        <v>210.96</v>
      </c>
      <c r="P7" s="81">
        <v>1347.84</v>
      </c>
      <c r="Q7" s="81">
        <v>201.6</v>
      </c>
      <c r="R7" s="81">
        <v>1146.24</v>
      </c>
      <c r="S7" s="81">
        <v>1569.6</v>
      </c>
      <c r="T7" s="81">
        <v>769.92</v>
      </c>
      <c r="U7" s="81">
        <v>341.76</v>
      </c>
      <c r="V7" s="81">
        <v>87.84</v>
      </c>
      <c r="W7" s="81">
        <v>74.88</v>
      </c>
      <c r="X7" s="81">
        <v>414.72</v>
      </c>
      <c r="Y7" s="81">
        <v>303.36</v>
      </c>
      <c r="Z7" s="81">
        <v>15.36</v>
      </c>
      <c r="AA7" s="81">
        <v>0.96</v>
      </c>
      <c r="AB7" s="81">
        <v>264.95999999999998</v>
      </c>
      <c r="AC7" s="82">
        <v>12.48</v>
      </c>
    </row>
    <row r="8" spans="1:135" x14ac:dyDescent="0.2">
      <c r="A8" s="83" t="s">
        <v>3</v>
      </c>
      <c r="B8" s="84">
        <v>6.56</v>
      </c>
      <c r="C8" s="84">
        <v>6.56</v>
      </c>
      <c r="D8" s="84">
        <v>0.57599999999999996</v>
      </c>
      <c r="E8" s="84">
        <v>0.55200000000000005</v>
      </c>
      <c r="F8" s="84">
        <v>0</v>
      </c>
      <c r="G8" s="84">
        <v>3576</v>
      </c>
      <c r="H8" s="84">
        <v>3576</v>
      </c>
      <c r="I8" s="84">
        <v>0</v>
      </c>
      <c r="J8" s="84">
        <v>2995.2</v>
      </c>
      <c r="K8" s="84">
        <v>2995.2</v>
      </c>
      <c r="L8" s="84">
        <v>0</v>
      </c>
      <c r="M8" s="84">
        <v>0</v>
      </c>
      <c r="N8" s="84">
        <v>0</v>
      </c>
      <c r="O8" s="84">
        <v>205.92</v>
      </c>
      <c r="P8" s="84">
        <v>1388.16</v>
      </c>
      <c r="Q8" s="84">
        <v>194.4</v>
      </c>
      <c r="R8" s="84">
        <v>1094.4000000000001</v>
      </c>
      <c r="S8" s="84">
        <v>1503.36</v>
      </c>
      <c r="T8" s="84">
        <v>743.04</v>
      </c>
      <c r="U8" s="84">
        <v>330.24</v>
      </c>
      <c r="V8" s="84">
        <v>86.88</v>
      </c>
      <c r="W8" s="84">
        <v>74.88</v>
      </c>
      <c r="X8" s="84">
        <v>397.44</v>
      </c>
      <c r="Y8" s="84">
        <v>278.39999999999998</v>
      </c>
      <c r="Z8" s="84">
        <v>15.36</v>
      </c>
      <c r="AA8" s="84">
        <v>0.96</v>
      </c>
      <c r="AB8" s="84">
        <v>248.64</v>
      </c>
      <c r="AC8" s="85">
        <v>13.44</v>
      </c>
    </row>
    <row r="9" spans="1:135" x14ac:dyDescent="0.2">
      <c r="A9" s="83" t="s">
        <v>4</v>
      </c>
      <c r="B9" s="84">
        <v>6.5279999999999996</v>
      </c>
      <c r="C9" s="84">
        <v>6.5439999999999996</v>
      </c>
      <c r="D9" s="84">
        <v>0.52800000000000002</v>
      </c>
      <c r="E9" s="84">
        <v>0.55200000000000005</v>
      </c>
      <c r="F9" s="84">
        <v>0</v>
      </c>
      <c r="G9" s="84">
        <v>3732</v>
      </c>
      <c r="H9" s="84">
        <v>3732</v>
      </c>
      <c r="I9" s="84">
        <v>0</v>
      </c>
      <c r="J9" s="84">
        <v>2937.6</v>
      </c>
      <c r="K9" s="84">
        <v>2941.2</v>
      </c>
      <c r="L9" s="84">
        <v>0</v>
      </c>
      <c r="M9" s="84">
        <v>0</v>
      </c>
      <c r="N9" s="84">
        <v>0</v>
      </c>
      <c r="O9" s="84">
        <v>205.92</v>
      </c>
      <c r="P9" s="84">
        <v>1598.4</v>
      </c>
      <c r="Q9" s="84">
        <v>188.64</v>
      </c>
      <c r="R9" s="84">
        <v>1068.48</v>
      </c>
      <c r="S9" s="84">
        <v>1460.16</v>
      </c>
      <c r="T9" s="84">
        <v>714.24</v>
      </c>
      <c r="U9" s="84">
        <v>328.32</v>
      </c>
      <c r="V9" s="84">
        <v>87.36</v>
      </c>
      <c r="W9" s="84">
        <v>72.72</v>
      </c>
      <c r="X9" s="84">
        <v>400.32</v>
      </c>
      <c r="Y9" s="84">
        <v>280.32</v>
      </c>
      <c r="Z9" s="84">
        <v>16.32</v>
      </c>
      <c r="AA9" s="84">
        <v>1.92</v>
      </c>
      <c r="AB9" s="84">
        <v>249.6</v>
      </c>
      <c r="AC9" s="85">
        <v>13.44</v>
      </c>
    </row>
    <row r="10" spans="1:135" x14ac:dyDescent="0.2">
      <c r="A10" s="83" t="s">
        <v>5</v>
      </c>
      <c r="B10" s="84">
        <v>6.5919999999999996</v>
      </c>
      <c r="C10" s="84">
        <v>6.5759999999999996</v>
      </c>
      <c r="D10" s="84">
        <v>2.7360000000000002</v>
      </c>
      <c r="E10" s="84">
        <v>2.7120000000000002</v>
      </c>
      <c r="F10" s="84">
        <v>0</v>
      </c>
      <c r="G10" s="84">
        <v>3516</v>
      </c>
      <c r="H10" s="84">
        <v>3516</v>
      </c>
      <c r="I10" s="84">
        <v>0</v>
      </c>
      <c r="J10" s="84">
        <v>2880</v>
      </c>
      <c r="K10" s="84">
        <v>2876.4</v>
      </c>
      <c r="L10" s="84">
        <v>0</v>
      </c>
      <c r="M10" s="84">
        <v>0</v>
      </c>
      <c r="N10" s="84">
        <v>0</v>
      </c>
      <c r="O10" s="84">
        <v>197.28</v>
      </c>
      <c r="P10" s="84">
        <v>1434.24</v>
      </c>
      <c r="Q10" s="84">
        <v>190.08</v>
      </c>
      <c r="R10" s="84">
        <v>1033.92</v>
      </c>
      <c r="S10" s="84">
        <v>1416.96</v>
      </c>
      <c r="T10" s="84">
        <v>689.28</v>
      </c>
      <c r="U10" s="84">
        <v>320.64</v>
      </c>
      <c r="V10" s="84">
        <v>86.88</v>
      </c>
      <c r="W10" s="84">
        <v>76.319999999999993</v>
      </c>
      <c r="X10" s="84">
        <v>400.32</v>
      </c>
      <c r="Y10" s="84">
        <v>270.72000000000003</v>
      </c>
      <c r="Z10" s="84">
        <v>15.36</v>
      </c>
      <c r="AA10" s="84">
        <v>0.96</v>
      </c>
      <c r="AB10" s="84">
        <v>256.32</v>
      </c>
      <c r="AC10" s="85">
        <v>13.44</v>
      </c>
    </row>
    <row r="11" spans="1:135" x14ac:dyDescent="0.2">
      <c r="A11" s="83" t="s">
        <v>6</v>
      </c>
      <c r="B11" s="84">
        <v>6.5279999999999996</v>
      </c>
      <c r="C11" s="84">
        <v>6.56</v>
      </c>
      <c r="D11" s="84">
        <v>3.3119999999999998</v>
      </c>
      <c r="E11" s="84">
        <v>3.3359999999999999</v>
      </c>
      <c r="F11" s="84">
        <v>0</v>
      </c>
      <c r="G11" s="84">
        <v>3384</v>
      </c>
      <c r="H11" s="84">
        <v>3390</v>
      </c>
      <c r="I11" s="84">
        <v>0</v>
      </c>
      <c r="J11" s="84">
        <v>2887.2</v>
      </c>
      <c r="K11" s="84">
        <v>2887.2</v>
      </c>
      <c r="L11" s="84">
        <v>0</v>
      </c>
      <c r="M11" s="84">
        <v>0</v>
      </c>
      <c r="N11" s="84">
        <v>0</v>
      </c>
      <c r="O11" s="84">
        <v>206.64</v>
      </c>
      <c r="P11" s="84">
        <v>1362.24</v>
      </c>
      <c r="Q11" s="84">
        <v>182.88</v>
      </c>
      <c r="R11" s="84">
        <v>1019.52</v>
      </c>
      <c r="S11" s="84">
        <v>1422.72</v>
      </c>
      <c r="T11" s="84">
        <v>660.48</v>
      </c>
      <c r="U11" s="84">
        <v>324.48</v>
      </c>
      <c r="V11" s="84">
        <v>86.4</v>
      </c>
      <c r="W11" s="84">
        <v>69.12</v>
      </c>
      <c r="X11" s="84">
        <v>400.32</v>
      </c>
      <c r="Y11" s="84">
        <v>270.72000000000003</v>
      </c>
      <c r="Z11" s="84">
        <v>15.36</v>
      </c>
      <c r="AA11" s="84">
        <v>0.96</v>
      </c>
      <c r="AB11" s="84">
        <v>248.64</v>
      </c>
      <c r="AC11" s="85">
        <v>13.44</v>
      </c>
    </row>
    <row r="12" spans="1:135" x14ac:dyDescent="0.2">
      <c r="A12" s="83" t="s">
        <v>7</v>
      </c>
      <c r="B12" s="84">
        <v>6.56</v>
      </c>
      <c r="C12" s="84">
        <v>6.5439999999999996</v>
      </c>
      <c r="D12" s="84">
        <v>0.57599999999999996</v>
      </c>
      <c r="E12" s="84">
        <v>0.55200000000000005</v>
      </c>
      <c r="F12" s="84">
        <v>0</v>
      </c>
      <c r="G12" s="84">
        <v>3396</v>
      </c>
      <c r="H12" s="84">
        <v>3396</v>
      </c>
      <c r="I12" s="84">
        <v>0</v>
      </c>
      <c r="J12" s="84">
        <v>2901.6</v>
      </c>
      <c r="K12" s="84">
        <v>2905.2</v>
      </c>
      <c r="L12" s="84">
        <v>0</v>
      </c>
      <c r="M12" s="84">
        <v>0</v>
      </c>
      <c r="N12" s="84">
        <v>0</v>
      </c>
      <c r="O12" s="84">
        <v>226.08</v>
      </c>
      <c r="P12" s="84">
        <v>1396.8</v>
      </c>
      <c r="Q12" s="84">
        <v>181.44</v>
      </c>
      <c r="R12" s="84">
        <v>1002.24</v>
      </c>
      <c r="S12" s="84">
        <v>1425.6</v>
      </c>
      <c r="T12" s="84">
        <v>645.12</v>
      </c>
      <c r="U12" s="84">
        <v>330.24</v>
      </c>
      <c r="V12" s="84">
        <v>87.36</v>
      </c>
      <c r="W12" s="84">
        <v>72</v>
      </c>
      <c r="X12" s="84">
        <v>394.56</v>
      </c>
      <c r="Y12" s="84">
        <v>268.8</v>
      </c>
      <c r="Z12" s="84">
        <v>16.32</v>
      </c>
      <c r="AA12" s="84">
        <v>0.96</v>
      </c>
      <c r="AB12" s="84">
        <v>249.6</v>
      </c>
      <c r="AC12" s="85">
        <v>13.44</v>
      </c>
    </row>
    <row r="13" spans="1:135" x14ac:dyDescent="0.2">
      <c r="A13" s="83" t="s">
        <v>8</v>
      </c>
      <c r="B13" s="84">
        <v>6.4960000000000004</v>
      </c>
      <c r="C13" s="84">
        <v>6.4960000000000004</v>
      </c>
      <c r="D13" s="84">
        <v>0.52800000000000002</v>
      </c>
      <c r="E13" s="84">
        <v>0.55200000000000005</v>
      </c>
      <c r="F13" s="84">
        <v>0</v>
      </c>
      <c r="G13" s="84">
        <v>3468</v>
      </c>
      <c r="H13" s="84">
        <v>3468</v>
      </c>
      <c r="I13" s="84">
        <v>0</v>
      </c>
      <c r="J13" s="84">
        <v>2894.4</v>
      </c>
      <c r="K13" s="84">
        <v>2890.8</v>
      </c>
      <c r="L13" s="84">
        <v>0</v>
      </c>
      <c r="M13" s="84">
        <v>0</v>
      </c>
      <c r="N13" s="84">
        <v>0</v>
      </c>
      <c r="O13" s="84">
        <v>220.32</v>
      </c>
      <c r="P13" s="84">
        <v>1494.72</v>
      </c>
      <c r="Q13" s="84">
        <v>178.56</v>
      </c>
      <c r="R13" s="84">
        <v>979.2</v>
      </c>
      <c r="S13" s="84">
        <v>1419.84</v>
      </c>
      <c r="T13" s="84">
        <v>641.28</v>
      </c>
      <c r="U13" s="84">
        <v>322.56</v>
      </c>
      <c r="V13" s="84">
        <v>86.4</v>
      </c>
      <c r="W13" s="84">
        <v>69.84</v>
      </c>
      <c r="X13" s="84">
        <v>385.92</v>
      </c>
      <c r="Y13" s="84">
        <v>288</v>
      </c>
      <c r="Z13" s="84">
        <v>15.36</v>
      </c>
      <c r="AA13" s="84">
        <v>1.92</v>
      </c>
      <c r="AB13" s="84">
        <v>250.56</v>
      </c>
      <c r="AC13" s="85">
        <v>13.44</v>
      </c>
    </row>
    <row r="14" spans="1:135" x14ac:dyDescent="0.2">
      <c r="A14" s="83" t="s">
        <v>9</v>
      </c>
      <c r="B14" s="84">
        <v>6.5279999999999996</v>
      </c>
      <c r="C14" s="84">
        <v>6.5279999999999996</v>
      </c>
      <c r="D14" s="84">
        <v>0.57599999999999996</v>
      </c>
      <c r="E14" s="84">
        <v>0.55200000000000005</v>
      </c>
      <c r="F14" s="84">
        <v>0</v>
      </c>
      <c r="G14" s="84">
        <v>3204</v>
      </c>
      <c r="H14" s="84">
        <v>3198</v>
      </c>
      <c r="I14" s="84">
        <v>0</v>
      </c>
      <c r="J14" s="84">
        <v>2872.8</v>
      </c>
      <c r="K14" s="84">
        <v>2872.8</v>
      </c>
      <c r="L14" s="84">
        <v>0</v>
      </c>
      <c r="M14" s="84">
        <v>0</v>
      </c>
      <c r="N14" s="84">
        <v>0</v>
      </c>
      <c r="O14" s="84">
        <v>223.92</v>
      </c>
      <c r="P14" s="84">
        <v>1218.24</v>
      </c>
      <c r="Q14" s="84">
        <v>180</v>
      </c>
      <c r="R14" s="84">
        <v>973.44</v>
      </c>
      <c r="S14" s="84">
        <v>1393.92</v>
      </c>
      <c r="T14" s="84">
        <v>647.04</v>
      </c>
      <c r="U14" s="84">
        <v>320.64</v>
      </c>
      <c r="V14" s="84">
        <v>85.92</v>
      </c>
      <c r="W14" s="84">
        <v>72</v>
      </c>
      <c r="X14" s="84">
        <v>388.8</v>
      </c>
      <c r="Y14" s="84">
        <v>284.16000000000003</v>
      </c>
      <c r="Z14" s="84">
        <v>24</v>
      </c>
      <c r="AA14" s="84">
        <v>0.96</v>
      </c>
      <c r="AB14" s="84">
        <v>253.44</v>
      </c>
      <c r="AC14" s="85">
        <v>13.44</v>
      </c>
    </row>
    <row r="15" spans="1:135" x14ac:dyDescent="0.2">
      <c r="A15" s="83" t="s">
        <v>10</v>
      </c>
      <c r="B15" s="84">
        <v>6.5279999999999996</v>
      </c>
      <c r="C15" s="84">
        <v>6.5119999999999996</v>
      </c>
      <c r="D15" s="84">
        <v>0.52800000000000002</v>
      </c>
      <c r="E15" s="84">
        <v>0.55200000000000005</v>
      </c>
      <c r="F15" s="84">
        <v>0</v>
      </c>
      <c r="G15" s="84">
        <v>3192</v>
      </c>
      <c r="H15" s="84">
        <v>3192</v>
      </c>
      <c r="I15" s="84">
        <v>0</v>
      </c>
      <c r="J15" s="84">
        <v>2894.4</v>
      </c>
      <c r="K15" s="84">
        <v>2898</v>
      </c>
      <c r="L15" s="84">
        <v>0</v>
      </c>
      <c r="M15" s="84">
        <v>0</v>
      </c>
      <c r="N15" s="84">
        <v>0</v>
      </c>
      <c r="O15" s="84">
        <v>225.36</v>
      </c>
      <c r="P15" s="84">
        <v>1183.68</v>
      </c>
      <c r="Q15" s="84">
        <v>178.56</v>
      </c>
      <c r="R15" s="84">
        <v>979.2</v>
      </c>
      <c r="S15" s="84">
        <v>1405.44</v>
      </c>
      <c r="T15" s="84">
        <v>656.64</v>
      </c>
      <c r="U15" s="84">
        <v>322.56</v>
      </c>
      <c r="V15" s="84">
        <v>85.44</v>
      </c>
      <c r="W15" s="84">
        <v>69.12</v>
      </c>
      <c r="X15" s="84">
        <v>394.56</v>
      </c>
      <c r="Y15" s="84">
        <v>284.16000000000003</v>
      </c>
      <c r="Z15" s="84">
        <v>34.56</v>
      </c>
      <c r="AA15" s="84">
        <v>0.96</v>
      </c>
      <c r="AB15" s="84">
        <v>252.48</v>
      </c>
      <c r="AC15" s="85">
        <v>26.88</v>
      </c>
    </row>
    <row r="16" spans="1:135" x14ac:dyDescent="0.2">
      <c r="A16" s="83" t="s">
        <v>11</v>
      </c>
      <c r="B16" s="84">
        <v>6.4960000000000004</v>
      </c>
      <c r="C16" s="84">
        <v>6.4960000000000004</v>
      </c>
      <c r="D16" s="84">
        <v>0.57599999999999996</v>
      </c>
      <c r="E16" s="84">
        <v>0.55200000000000005</v>
      </c>
      <c r="F16" s="84">
        <v>0</v>
      </c>
      <c r="G16" s="84">
        <v>3360</v>
      </c>
      <c r="H16" s="84">
        <v>3360</v>
      </c>
      <c r="I16" s="84">
        <v>0</v>
      </c>
      <c r="J16" s="84">
        <v>2916</v>
      </c>
      <c r="K16" s="84">
        <v>2916</v>
      </c>
      <c r="L16" s="84">
        <v>0</v>
      </c>
      <c r="M16" s="84">
        <v>0</v>
      </c>
      <c r="N16" s="84">
        <v>0</v>
      </c>
      <c r="O16" s="84">
        <v>230.4</v>
      </c>
      <c r="P16" s="84">
        <v>1336.32</v>
      </c>
      <c r="Q16" s="84">
        <v>175.68</v>
      </c>
      <c r="R16" s="84">
        <v>973.44</v>
      </c>
      <c r="S16" s="84">
        <v>1437.12</v>
      </c>
      <c r="T16" s="84">
        <v>658.56</v>
      </c>
      <c r="U16" s="84">
        <v>320.64</v>
      </c>
      <c r="V16" s="84">
        <v>85.92</v>
      </c>
      <c r="W16" s="84">
        <v>72.72</v>
      </c>
      <c r="X16" s="84">
        <v>385.92</v>
      </c>
      <c r="Y16" s="84">
        <v>282.24</v>
      </c>
      <c r="Z16" s="84">
        <v>15.36</v>
      </c>
      <c r="AA16" s="84">
        <v>0.96</v>
      </c>
      <c r="AB16" s="84">
        <v>288.95999999999998</v>
      </c>
      <c r="AC16" s="85">
        <v>13.44</v>
      </c>
    </row>
    <row r="17" spans="1:29" x14ac:dyDescent="0.2">
      <c r="A17" s="83" t="s">
        <v>12</v>
      </c>
      <c r="B17" s="84">
        <v>6.4640000000000004</v>
      </c>
      <c r="C17" s="84">
        <v>6.48</v>
      </c>
      <c r="D17" s="84">
        <v>0.52800000000000002</v>
      </c>
      <c r="E17" s="84">
        <v>0.52800000000000002</v>
      </c>
      <c r="F17" s="84">
        <v>0</v>
      </c>
      <c r="G17" s="84">
        <v>3576</v>
      </c>
      <c r="H17" s="84">
        <v>3576</v>
      </c>
      <c r="I17" s="84">
        <v>0</v>
      </c>
      <c r="J17" s="84">
        <v>3024</v>
      </c>
      <c r="K17" s="84">
        <v>3020.4</v>
      </c>
      <c r="L17" s="84">
        <v>0</v>
      </c>
      <c r="M17" s="84">
        <v>0</v>
      </c>
      <c r="N17" s="84">
        <v>0</v>
      </c>
      <c r="O17" s="84">
        <v>238.32</v>
      </c>
      <c r="P17" s="84">
        <v>1445.76</v>
      </c>
      <c r="Q17" s="84">
        <v>182.88</v>
      </c>
      <c r="R17" s="84">
        <v>1002.24</v>
      </c>
      <c r="S17" s="84">
        <v>1506.24</v>
      </c>
      <c r="T17" s="84">
        <v>679.68</v>
      </c>
      <c r="U17" s="84">
        <v>318.72000000000003</v>
      </c>
      <c r="V17" s="84">
        <v>87.36</v>
      </c>
      <c r="W17" s="84">
        <v>72.72</v>
      </c>
      <c r="X17" s="84">
        <v>391.68</v>
      </c>
      <c r="Y17" s="84">
        <v>309.12</v>
      </c>
      <c r="Z17" s="84">
        <v>34.56</v>
      </c>
      <c r="AA17" s="84">
        <v>0.96</v>
      </c>
      <c r="AB17" s="84">
        <v>330.24</v>
      </c>
      <c r="AC17" s="85">
        <v>12.48</v>
      </c>
    </row>
    <row r="18" spans="1:29" x14ac:dyDescent="0.2">
      <c r="A18" s="83" t="s">
        <v>13</v>
      </c>
      <c r="B18" s="84">
        <v>6.4640000000000004</v>
      </c>
      <c r="C18" s="84">
        <v>6.4640000000000004</v>
      </c>
      <c r="D18" s="84">
        <v>0.52800000000000002</v>
      </c>
      <c r="E18" s="84">
        <v>0.55200000000000005</v>
      </c>
      <c r="F18" s="84">
        <v>0</v>
      </c>
      <c r="G18" s="84">
        <v>3636</v>
      </c>
      <c r="H18" s="84">
        <v>3642</v>
      </c>
      <c r="I18" s="84">
        <v>0</v>
      </c>
      <c r="J18" s="84">
        <v>3110.4</v>
      </c>
      <c r="K18" s="84">
        <v>3110.4</v>
      </c>
      <c r="L18" s="84">
        <v>0</v>
      </c>
      <c r="M18" s="84">
        <v>0</v>
      </c>
      <c r="N18" s="84">
        <v>0</v>
      </c>
      <c r="O18" s="84">
        <v>248.4</v>
      </c>
      <c r="P18" s="84">
        <v>1359.36</v>
      </c>
      <c r="Q18" s="84">
        <v>181.44</v>
      </c>
      <c r="R18" s="84">
        <v>1097.28</v>
      </c>
      <c r="S18" s="84">
        <v>1549.44</v>
      </c>
      <c r="T18" s="84">
        <v>729.6</v>
      </c>
      <c r="U18" s="84">
        <v>337.92</v>
      </c>
      <c r="V18" s="84">
        <v>86.4</v>
      </c>
      <c r="W18" s="84">
        <v>72.72</v>
      </c>
      <c r="X18" s="84">
        <v>385.92</v>
      </c>
      <c r="Y18" s="84">
        <v>312.95999999999998</v>
      </c>
      <c r="Z18" s="84">
        <v>20.16</v>
      </c>
      <c r="AA18" s="84">
        <v>1.92</v>
      </c>
      <c r="AB18" s="84">
        <v>352.32</v>
      </c>
      <c r="AC18" s="85">
        <v>26.88</v>
      </c>
    </row>
    <row r="19" spans="1:29" x14ac:dyDescent="0.2">
      <c r="A19" s="83" t="s">
        <v>14</v>
      </c>
      <c r="B19" s="84">
        <v>6.4320000000000004</v>
      </c>
      <c r="C19" s="84">
        <v>6.4160000000000004</v>
      </c>
      <c r="D19" s="84">
        <v>0.57599999999999996</v>
      </c>
      <c r="E19" s="84">
        <v>0.55200000000000005</v>
      </c>
      <c r="F19" s="84">
        <v>0</v>
      </c>
      <c r="G19" s="84">
        <v>4164</v>
      </c>
      <c r="H19" s="84">
        <v>4164</v>
      </c>
      <c r="I19" s="84">
        <v>0</v>
      </c>
      <c r="J19" s="84">
        <v>3312</v>
      </c>
      <c r="K19" s="84">
        <v>3312</v>
      </c>
      <c r="L19" s="84">
        <v>0</v>
      </c>
      <c r="M19" s="84">
        <v>0</v>
      </c>
      <c r="N19" s="84">
        <v>0</v>
      </c>
      <c r="O19" s="84">
        <v>263.52</v>
      </c>
      <c r="P19" s="84">
        <v>1517.76</v>
      </c>
      <c r="Q19" s="84">
        <v>184.32</v>
      </c>
      <c r="R19" s="84">
        <v>1238.4000000000001</v>
      </c>
      <c r="S19" s="84">
        <v>1615.68</v>
      </c>
      <c r="T19" s="84">
        <v>854.4</v>
      </c>
      <c r="U19" s="84">
        <v>370.56</v>
      </c>
      <c r="V19" s="84">
        <v>89.28</v>
      </c>
      <c r="W19" s="84">
        <v>93.6</v>
      </c>
      <c r="X19" s="84">
        <v>406.08</v>
      </c>
      <c r="Y19" s="84">
        <v>328.32</v>
      </c>
      <c r="Z19" s="84">
        <v>87.36</v>
      </c>
      <c r="AA19" s="84">
        <v>0.96</v>
      </c>
      <c r="AB19" s="84">
        <v>374.4</v>
      </c>
      <c r="AC19" s="85">
        <v>55.68</v>
      </c>
    </row>
    <row r="20" spans="1:29" x14ac:dyDescent="0.2">
      <c r="A20" s="83" t="s">
        <v>15</v>
      </c>
      <c r="B20" s="84">
        <v>6.4</v>
      </c>
      <c r="C20" s="84">
        <v>6.4</v>
      </c>
      <c r="D20" s="84">
        <v>2.7360000000000002</v>
      </c>
      <c r="E20" s="84">
        <v>2.7360000000000002</v>
      </c>
      <c r="F20" s="84">
        <v>0</v>
      </c>
      <c r="G20" s="84">
        <v>4944</v>
      </c>
      <c r="H20" s="84">
        <v>4938</v>
      </c>
      <c r="I20" s="84">
        <v>0</v>
      </c>
      <c r="J20" s="84">
        <v>3758.4</v>
      </c>
      <c r="K20" s="84">
        <v>3758.4</v>
      </c>
      <c r="L20" s="84">
        <v>0</v>
      </c>
      <c r="M20" s="84">
        <v>0</v>
      </c>
      <c r="N20" s="84">
        <v>0</v>
      </c>
      <c r="O20" s="84">
        <v>348.48</v>
      </c>
      <c r="P20" s="84">
        <v>1840.32</v>
      </c>
      <c r="Q20" s="84">
        <v>200.16</v>
      </c>
      <c r="R20" s="84">
        <v>1411.2</v>
      </c>
      <c r="S20" s="84">
        <v>1742.4</v>
      </c>
      <c r="T20" s="84">
        <v>1077.1199999999999</v>
      </c>
      <c r="U20" s="84">
        <v>422.4</v>
      </c>
      <c r="V20" s="84">
        <v>96.48</v>
      </c>
      <c r="W20" s="84">
        <v>120.96</v>
      </c>
      <c r="X20" s="84">
        <v>495.36</v>
      </c>
      <c r="Y20" s="84">
        <v>357.12</v>
      </c>
      <c r="Z20" s="84">
        <v>129.6</v>
      </c>
      <c r="AA20" s="84">
        <v>1.92</v>
      </c>
      <c r="AB20" s="84">
        <v>387.84</v>
      </c>
      <c r="AC20" s="85">
        <v>85.44</v>
      </c>
    </row>
    <row r="21" spans="1:29" x14ac:dyDescent="0.2">
      <c r="A21" s="83" t="s">
        <v>16</v>
      </c>
      <c r="B21" s="84">
        <v>6.3360000000000003</v>
      </c>
      <c r="C21" s="84">
        <v>6.3520000000000003</v>
      </c>
      <c r="D21" s="84">
        <v>3.3119999999999998</v>
      </c>
      <c r="E21" s="84">
        <v>3.3119999999999998</v>
      </c>
      <c r="F21" s="84">
        <v>0</v>
      </c>
      <c r="G21" s="84">
        <v>5544</v>
      </c>
      <c r="H21" s="84">
        <v>5544</v>
      </c>
      <c r="I21" s="84">
        <v>0</v>
      </c>
      <c r="J21" s="84">
        <v>4543.2</v>
      </c>
      <c r="K21" s="84">
        <v>4546.8</v>
      </c>
      <c r="L21" s="84">
        <v>0</v>
      </c>
      <c r="M21" s="84">
        <v>0</v>
      </c>
      <c r="N21" s="84">
        <v>0</v>
      </c>
      <c r="O21" s="84">
        <v>577.44000000000005</v>
      </c>
      <c r="P21" s="84">
        <v>2073.6</v>
      </c>
      <c r="Q21" s="84">
        <v>240.48</v>
      </c>
      <c r="R21" s="84">
        <v>1604.16</v>
      </c>
      <c r="S21" s="84">
        <v>1981.44</v>
      </c>
      <c r="T21" s="84">
        <v>1153.92</v>
      </c>
      <c r="U21" s="84">
        <v>518.4</v>
      </c>
      <c r="V21" s="84">
        <v>106.56</v>
      </c>
      <c r="W21" s="84">
        <v>126</v>
      </c>
      <c r="X21" s="84">
        <v>593.28</v>
      </c>
      <c r="Y21" s="84">
        <v>391.68</v>
      </c>
      <c r="Z21" s="84">
        <v>148.80000000000001</v>
      </c>
      <c r="AA21" s="84">
        <v>0.96</v>
      </c>
      <c r="AB21" s="84">
        <v>457.92</v>
      </c>
      <c r="AC21" s="85">
        <v>129.6</v>
      </c>
    </row>
    <row r="22" spans="1:29" x14ac:dyDescent="0.2">
      <c r="A22" s="83" t="s">
        <v>17</v>
      </c>
      <c r="B22" s="84">
        <v>6.3040000000000003</v>
      </c>
      <c r="C22" s="84">
        <v>6.2880000000000003</v>
      </c>
      <c r="D22" s="84">
        <v>0.52800000000000002</v>
      </c>
      <c r="E22" s="84">
        <v>0.52800000000000002</v>
      </c>
      <c r="F22" s="84">
        <v>0</v>
      </c>
      <c r="G22" s="84">
        <v>6288</v>
      </c>
      <c r="H22" s="84">
        <v>6288</v>
      </c>
      <c r="I22" s="84">
        <v>0</v>
      </c>
      <c r="J22" s="84">
        <v>5234.3999999999996</v>
      </c>
      <c r="K22" s="84">
        <v>5234.3999999999996</v>
      </c>
      <c r="L22" s="84">
        <v>0</v>
      </c>
      <c r="M22" s="84">
        <v>0</v>
      </c>
      <c r="N22" s="84">
        <v>0</v>
      </c>
      <c r="O22" s="84">
        <v>661.68</v>
      </c>
      <c r="P22" s="84">
        <v>2203.1999999999998</v>
      </c>
      <c r="Q22" s="84">
        <v>256.32</v>
      </c>
      <c r="R22" s="84">
        <v>1903.68</v>
      </c>
      <c r="S22" s="84">
        <v>2376</v>
      </c>
      <c r="T22" s="84">
        <v>1340.16</v>
      </c>
      <c r="U22" s="84">
        <v>566.4</v>
      </c>
      <c r="V22" s="84">
        <v>144.96</v>
      </c>
      <c r="W22" s="84">
        <v>152.63999999999999</v>
      </c>
      <c r="X22" s="84">
        <v>740.16</v>
      </c>
      <c r="Y22" s="84">
        <v>422.4</v>
      </c>
      <c r="Z22" s="84">
        <v>144.96</v>
      </c>
      <c r="AA22" s="84">
        <v>0.96</v>
      </c>
      <c r="AB22" s="84">
        <v>554.88</v>
      </c>
      <c r="AC22" s="85">
        <v>80.64</v>
      </c>
    </row>
    <row r="23" spans="1:29" x14ac:dyDescent="0.2">
      <c r="A23" s="83" t="s">
        <v>18</v>
      </c>
      <c r="B23" s="84">
        <v>6.1440000000000001</v>
      </c>
      <c r="C23" s="84">
        <v>6.1440000000000001</v>
      </c>
      <c r="D23" s="84">
        <v>0.52800000000000002</v>
      </c>
      <c r="E23" s="84">
        <v>0.52800000000000002</v>
      </c>
      <c r="F23" s="84">
        <v>0</v>
      </c>
      <c r="G23" s="84">
        <v>7596</v>
      </c>
      <c r="H23" s="84">
        <v>7596</v>
      </c>
      <c r="I23" s="84">
        <v>0</v>
      </c>
      <c r="J23" s="84">
        <v>5896.8</v>
      </c>
      <c r="K23" s="84">
        <v>5900.4</v>
      </c>
      <c r="L23" s="84">
        <v>0</v>
      </c>
      <c r="M23" s="84">
        <v>0</v>
      </c>
      <c r="N23" s="84">
        <v>0</v>
      </c>
      <c r="O23" s="84">
        <v>666.72</v>
      </c>
      <c r="P23" s="84">
        <v>2612.16</v>
      </c>
      <c r="Q23" s="84">
        <v>249.12</v>
      </c>
      <c r="R23" s="84">
        <v>2280.96</v>
      </c>
      <c r="S23" s="84">
        <v>2761.92</v>
      </c>
      <c r="T23" s="84">
        <v>1633.92</v>
      </c>
      <c r="U23" s="84">
        <v>654.72</v>
      </c>
      <c r="V23" s="84">
        <v>170.88</v>
      </c>
      <c r="W23" s="84">
        <v>162</v>
      </c>
      <c r="X23" s="84">
        <v>907.2</v>
      </c>
      <c r="Y23" s="84">
        <v>447.36</v>
      </c>
      <c r="Z23" s="84">
        <v>193.92</v>
      </c>
      <c r="AA23" s="84">
        <v>1.92</v>
      </c>
      <c r="AB23" s="84">
        <v>710.4</v>
      </c>
      <c r="AC23" s="85">
        <v>75.84</v>
      </c>
    </row>
    <row r="24" spans="1:29" x14ac:dyDescent="0.2">
      <c r="A24" s="83" t="s">
        <v>19</v>
      </c>
      <c r="B24" s="84">
        <v>6.08</v>
      </c>
      <c r="C24" s="84">
        <v>6.08</v>
      </c>
      <c r="D24" s="84">
        <v>0.52800000000000002</v>
      </c>
      <c r="E24" s="84">
        <v>0.52800000000000002</v>
      </c>
      <c r="F24" s="84">
        <v>0</v>
      </c>
      <c r="G24" s="84">
        <v>8124</v>
      </c>
      <c r="H24" s="84">
        <v>8124</v>
      </c>
      <c r="I24" s="84">
        <v>0</v>
      </c>
      <c r="J24" s="84">
        <v>6422.4</v>
      </c>
      <c r="K24" s="84">
        <v>6415.2</v>
      </c>
      <c r="L24" s="84">
        <v>0</v>
      </c>
      <c r="M24" s="84">
        <v>0</v>
      </c>
      <c r="N24" s="84">
        <v>0</v>
      </c>
      <c r="O24" s="84">
        <v>669.6</v>
      </c>
      <c r="P24" s="84">
        <v>2666.88</v>
      </c>
      <c r="Q24" s="84">
        <v>249.12</v>
      </c>
      <c r="R24" s="84">
        <v>2491.1999999999998</v>
      </c>
      <c r="S24" s="84">
        <v>2998.08</v>
      </c>
      <c r="T24" s="84">
        <v>1777.92</v>
      </c>
      <c r="U24" s="84">
        <v>721.92</v>
      </c>
      <c r="V24" s="84">
        <v>173.28</v>
      </c>
      <c r="W24" s="84">
        <v>160.56</v>
      </c>
      <c r="X24" s="84">
        <v>1022.4</v>
      </c>
      <c r="Y24" s="84">
        <v>483.84</v>
      </c>
      <c r="Z24" s="84">
        <v>236.16</v>
      </c>
      <c r="AA24" s="84">
        <v>1.92</v>
      </c>
      <c r="AB24" s="84">
        <v>779.52</v>
      </c>
      <c r="AC24" s="85">
        <v>140.16</v>
      </c>
    </row>
    <row r="25" spans="1:29" x14ac:dyDescent="0.2">
      <c r="A25" s="83" t="s">
        <v>20</v>
      </c>
      <c r="B25" s="84">
        <v>6.016</v>
      </c>
      <c r="C25" s="84">
        <v>6.016</v>
      </c>
      <c r="D25" s="84">
        <v>0.52800000000000002</v>
      </c>
      <c r="E25" s="84">
        <v>0.52800000000000002</v>
      </c>
      <c r="F25" s="84">
        <v>0</v>
      </c>
      <c r="G25" s="84">
        <v>8388</v>
      </c>
      <c r="H25" s="84">
        <v>8388</v>
      </c>
      <c r="I25" s="84">
        <v>0</v>
      </c>
      <c r="J25" s="84">
        <v>6667.2</v>
      </c>
      <c r="K25" s="84">
        <v>6667.2</v>
      </c>
      <c r="L25" s="84">
        <v>0</v>
      </c>
      <c r="M25" s="84">
        <v>0</v>
      </c>
      <c r="N25" s="84">
        <v>0</v>
      </c>
      <c r="O25" s="84">
        <v>596.16</v>
      </c>
      <c r="P25" s="84">
        <v>2784.96</v>
      </c>
      <c r="Q25" s="84">
        <v>250.56</v>
      </c>
      <c r="R25" s="84">
        <v>2617.92</v>
      </c>
      <c r="S25" s="84">
        <v>3182.4</v>
      </c>
      <c r="T25" s="84">
        <v>1877.76</v>
      </c>
      <c r="U25" s="84">
        <v>783.36</v>
      </c>
      <c r="V25" s="84">
        <v>166.56</v>
      </c>
      <c r="W25" s="84">
        <v>158.4</v>
      </c>
      <c r="X25" s="84">
        <v>1123.2</v>
      </c>
      <c r="Y25" s="84">
        <v>524.16</v>
      </c>
      <c r="Z25" s="84">
        <v>134.4</v>
      </c>
      <c r="AA25" s="84">
        <v>0.96</v>
      </c>
      <c r="AB25" s="84">
        <v>809.28</v>
      </c>
      <c r="AC25" s="85">
        <v>75.84</v>
      </c>
    </row>
    <row r="26" spans="1:29" x14ac:dyDescent="0.2">
      <c r="A26" s="83" t="s">
        <v>22</v>
      </c>
      <c r="B26" s="84">
        <v>6.08</v>
      </c>
      <c r="C26" s="84">
        <v>6.08</v>
      </c>
      <c r="D26" s="84">
        <v>0.52800000000000002</v>
      </c>
      <c r="E26" s="84">
        <v>0.52800000000000002</v>
      </c>
      <c r="F26" s="84">
        <v>0</v>
      </c>
      <c r="G26" s="84">
        <v>8448</v>
      </c>
      <c r="H26" s="84">
        <v>8448</v>
      </c>
      <c r="I26" s="84">
        <v>0</v>
      </c>
      <c r="J26" s="84">
        <v>7034.4</v>
      </c>
      <c r="K26" s="84">
        <v>7034.4</v>
      </c>
      <c r="L26" s="84">
        <v>0</v>
      </c>
      <c r="M26" s="84">
        <v>0</v>
      </c>
      <c r="N26" s="84">
        <v>0</v>
      </c>
      <c r="O26" s="84">
        <v>701.28</v>
      </c>
      <c r="P26" s="84">
        <v>2698.56</v>
      </c>
      <c r="Q26" s="84">
        <v>266.39999999999998</v>
      </c>
      <c r="R26" s="84">
        <v>2672.64</v>
      </c>
      <c r="S26" s="84">
        <v>3303.36</v>
      </c>
      <c r="T26" s="84">
        <v>2000.64</v>
      </c>
      <c r="U26" s="84">
        <v>835.2</v>
      </c>
      <c r="V26" s="84">
        <v>164.16</v>
      </c>
      <c r="W26" s="84">
        <v>160.56</v>
      </c>
      <c r="X26" s="84">
        <v>1157.76</v>
      </c>
      <c r="Y26" s="84">
        <v>522.24</v>
      </c>
      <c r="Z26" s="84">
        <v>76.8</v>
      </c>
      <c r="AA26" s="84">
        <v>1.92</v>
      </c>
      <c r="AB26" s="84">
        <v>838.08</v>
      </c>
      <c r="AC26" s="85">
        <v>121.92</v>
      </c>
    </row>
    <row r="27" spans="1:29" x14ac:dyDescent="0.2">
      <c r="A27" s="83" t="s">
        <v>21</v>
      </c>
      <c r="B27" s="84">
        <v>6.048</v>
      </c>
      <c r="C27" s="84">
        <v>6.048</v>
      </c>
      <c r="D27" s="84">
        <v>0.52800000000000002</v>
      </c>
      <c r="E27" s="84">
        <v>0.52800000000000002</v>
      </c>
      <c r="F27" s="84">
        <v>0</v>
      </c>
      <c r="G27" s="84">
        <v>8712</v>
      </c>
      <c r="H27" s="84">
        <v>8718</v>
      </c>
      <c r="I27" s="84">
        <v>0</v>
      </c>
      <c r="J27" s="84">
        <v>7200</v>
      </c>
      <c r="K27" s="84">
        <v>7200</v>
      </c>
      <c r="L27" s="84">
        <v>0</v>
      </c>
      <c r="M27" s="84">
        <v>0</v>
      </c>
      <c r="N27" s="84">
        <v>0</v>
      </c>
      <c r="O27" s="84">
        <v>695.52</v>
      </c>
      <c r="P27" s="84">
        <v>2871.36</v>
      </c>
      <c r="Q27" s="84">
        <v>296.64</v>
      </c>
      <c r="R27" s="84">
        <v>2721.6</v>
      </c>
      <c r="S27" s="84">
        <v>3384</v>
      </c>
      <c r="T27" s="84">
        <v>2000.64</v>
      </c>
      <c r="U27" s="84">
        <v>879.36</v>
      </c>
      <c r="V27" s="84">
        <v>163.68</v>
      </c>
      <c r="W27" s="84">
        <v>157.68</v>
      </c>
      <c r="X27" s="84">
        <v>1221.1199999999999</v>
      </c>
      <c r="Y27" s="84">
        <v>529.91999999999996</v>
      </c>
      <c r="Z27" s="84">
        <v>118.08</v>
      </c>
      <c r="AA27" s="84">
        <v>1.92</v>
      </c>
      <c r="AB27" s="84">
        <v>846.72</v>
      </c>
      <c r="AC27" s="85">
        <v>66.239999999999995</v>
      </c>
    </row>
    <row r="28" spans="1:29" x14ac:dyDescent="0.2">
      <c r="A28" s="83" t="s">
        <v>23</v>
      </c>
      <c r="B28" s="84">
        <v>5.984</v>
      </c>
      <c r="C28" s="84">
        <v>6</v>
      </c>
      <c r="D28" s="84">
        <v>0.48</v>
      </c>
      <c r="E28" s="84">
        <v>0.504</v>
      </c>
      <c r="F28" s="84">
        <v>0</v>
      </c>
      <c r="G28" s="84">
        <v>8580</v>
      </c>
      <c r="H28" s="84">
        <v>8568</v>
      </c>
      <c r="I28" s="84">
        <v>0</v>
      </c>
      <c r="J28" s="84">
        <v>7164</v>
      </c>
      <c r="K28" s="84">
        <v>7164</v>
      </c>
      <c r="L28" s="84">
        <v>0</v>
      </c>
      <c r="M28" s="84">
        <v>0</v>
      </c>
      <c r="N28" s="84">
        <v>0</v>
      </c>
      <c r="O28" s="84">
        <v>635.76</v>
      </c>
      <c r="P28" s="84">
        <v>2819.52</v>
      </c>
      <c r="Q28" s="84">
        <v>309.60000000000002</v>
      </c>
      <c r="R28" s="84">
        <v>2712.96</v>
      </c>
      <c r="S28" s="84">
        <v>3386.88</v>
      </c>
      <c r="T28" s="84">
        <v>1971.84</v>
      </c>
      <c r="U28" s="84">
        <v>871.68</v>
      </c>
      <c r="V28" s="84">
        <v>164.16</v>
      </c>
      <c r="W28" s="84">
        <v>149.04</v>
      </c>
      <c r="X28" s="84">
        <v>1215.3599999999999</v>
      </c>
      <c r="Y28" s="84">
        <v>529.91999999999996</v>
      </c>
      <c r="Z28" s="84">
        <v>80.64</v>
      </c>
      <c r="AA28" s="84">
        <v>0.96</v>
      </c>
      <c r="AB28" s="84">
        <v>827.52</v>
      </c>
      <c r="AC28" s="85">
        <v>97.92</v>
      </c>
    </row>
    <row r="29" spans="1:29" x14ac:dyDescent="0.2">
      <c r="A29" s="83" t="s">
        <v>24</v>
      </c>
      <c r="B29" s="84">
        <v>6.048</v>
      </c>
      <c r="C29" s="84">
        <v>6.048</v>
      </c>
      <c r="D29" s="84">
        <v>0.52800000000000002</v>
      </c>
      <c r="E29" s="84">
        <v>0.52800000000000002</v>
      </c>
      <c r="F29" s="84">
        <v>0</v>
      </c>
      <c r="G29" s="84">
        <v>8592</v>
      </c>
      <c r="H29" s="84">
        <v>8598</v>
      </c>
      <c r="I29" s="84">
        <v>0</v>
      </c>
      <c r="J29" s="84">
        <v>7041.6</v>
      </c>
      <c r="K29" s="84">
        <v>7045.2</v>
      </c>
      <c r="L29" s="84">
        <v>0</v>
      </c>
      <c r="M29" s="84">
        <v>0</v>
      </c>
      <c r="N29" s="84">
        <v>0</v>
      </c>
      <c r="O29" s="84">
        <v>478.08</v>
      </c>
      <c r="P29" s="84">
        <v>2799.36</v>
      </c>
      <c r="Q29" s="84">
        <v>293.76</v>
      </c>
      <c r="R29" s="84">
        <v>2747.52</v>
      </c>
      <c r="S29" s="84">
        <v>3441.6</v>
      </c>
      <c r="T29" s="84">
        <v>1975.68</v>
      </c>
      <c r="U29" s="84">
        <v>871.68</v>
      </c>
      <c r="V29" s="84">
        <v>164.64</v>
      </c>
      <c r="W29" s="84">
        <v>147.6</v>
      </c>
      <c r="X29" s="84">
        <v>1212.48</v>
      </c>
      <c r="Y29" s="84">
        <v>510.72</v>
      </c>
      <c r="Z29" s="84">
        <v>92.16</v>
      </c>
      <c r="AA29" s="84">
        <v>1.92</v>
      </c>
      <c r="AB29" s="84">
        <v>822.72</v>
      </c>
      <c r="AC29" s="85">
        <v>120.96</v>
      </c>
    </row>
    <row r="30" spans="1:29" x14ac:dyDescent="0.2">
      <c r="A30" s="83" t="s">
        <v>25</v>
      </c>
      <c r="B30" s="84">
        <v>6.08</v>
      </c>
      <c r="C30" s="84">
        <v>6.0640000000000001</v>
      </c>
      <c r="D30" s="84">
        <v>0.52800000000000002</v>
      </c>
      <c r="E30" s="84">
        <v>0.52800000000000002</v>
      </c>
      <c r="F30" s="84">
        <v>0</v>
      </c>
      <c r="G30" s="84">
        <v>8676</v>
      </c>
      <c r="H30" s="84">
        <v>8682</v>
      </c>
      <c r="I30" s="84">
        <v>0</v>
      </c>
      <c r="J30" s="84">
        <v>7099.2</v>
      </c>
      <c r="K30" s="84">
        <v>7099.2</v>
      </c>
      <c r="L30" s="84">
        <v>0</v>
      </c>
      <c r="M30" s="84">
        <v>0</v>
      </c>
      <c r="N30" s="84">
        <v>0</v>
      </c>
      <c r="O30" s="84">
        <v>577.44000000000005</v>
      </c>
      <c r="P30" s="84">
        <v>2808</v>
      </c>
      <c r="Q30" s="84">
        <v>289.44</v>
      </c>
      <c r="R30" s="84">
        <v>2744.64</v>
      </c>
      <c r="S30" s="84">
        <v>3424.32</v>
      </c>
      <c r="T30" s="84">
        <v>1968</v>
      </c>
      <c r="U30" s="84">
        <v>854.4</v>
      </c>
      <c r="V30" s="84">
        <v>163.68</v>
      </c>
      <c r="W30" s="84">
        <v>146.16</v>
      </c>
      <c r="X30" s="84">
        <v>1215.3599999999999</v>
      </c>
      <c r="Y30" s="84">
        <v>516.48</v>
      </c>
      <c r="Z30" s="84">
        <v>167.04</v>
      </c>
      <c r="AA30" s="84">
        <v>0.96</v>
      </c>
      <c r="AB30" s="84">
        <v>834.24</v>
      </c>
      <c r="AC30" s="85">
        <v>108.48</v>
      </c>
    </row>
    <row r="31" spans="1:29" x14ac:dyDescent="0.2">
      <c r="A31" s="83" t="s">
        <v>26</v>
      </c>
      <c r="B31" s="84">
        <v>6.1120000000000001</v>
      </c>
      <c r="C31" s="84">
        <v>6.1120000000000001</v>
      </c>
      <c r="D31" s="84">
        <v>0.52800000000000002</v>
      </c>
      <c r="E31" s="84">
        <v>0.52800000000000002</v>
      </c>
      <c r="F31" s="84">
        <v>0</v>
      </c>
      <c r="G31" s="84">
        <v>8472</v>
      </c>
      <c r="H31" s="84">
        <v>8466</v>
      </c>
      <c r="I31" s="84">
        <v>0</v>
      </c>
      <c r="J31" s="84">
        <v>7250.4</v>
      </c>
      <c r="K31" s="84">
        <v>7246.8</v>
      </c>
      <c r="L31" s="84">
        <v>0</v>
      </c>
      <c r="M31" s="84">
        <v>0</v>
      </c>
      <c r="N31" s="84">
        <v>0</v>
      </c>
      <c r="O31" s="84">
        <v>655.92</v>
      </c>
      <c r="P31" s="84">
        <v>2733.12</v>
      </c>
      <c r="Q31" s="84">
        <v>266.39999999999998</v>
      </c>
      <c r="R31" s="84">
        <v>2741.76</v>
      </c>
      <c r="S31" s="84">
        <v>3450.24</v>
      </c>
      <c r="T31" s="84">
        <v>1935.36</v>
      </c>
      <c r="U31" s="84">
        <v>871.68</v>
      </c>
      <c r="V31" s="84">
        <v>160.32</v>
      </c>
      <c r="W31" s="84">
        <v>143.28</v>
      </c>
      <c r="X31" s="84">
        <v>1224</v>
      </c>
      <c r="Y31" s="84">
        <v>537.6</v>
      </c>
      <c r="Z31" s="84">
        <v>61.44</v>
      </c>
      <c r="AA31" s="84">
        <v>0.96</v>
      </c>
      <c r="AB31" s="84">
        <v>840.96</v>
      </c>
      <c r="AC31" s="85">
        <v>128.63999999999999</v>
      </c>
    </row>
    <row r="32" spans="1:29" x14ac:dyDescent="0.2">
      <c r="A32" s="83" t="s">
        <v>27</v>
      </c>
      <c r="B32" s="84">
        <v>6.1120000000000001</v>
      </c>
      <c r="C32" s="84">
        <v>6.1280000000000001</v>
      </c>
      <c r="D32" s="84">
        <v>0.52800000000000002</v>
      </c>
      <c r="E32" s="84">
        <v>0.52800000000000002</v>
      </c>
      <c r="F32" s="84">
        <v>0</v>
      </c>
      <c r="G32" s="84">
        <v>8352</v>
      </c>
      <c r="H32" s="84">
        <v>8358</v>
      </c>
      <c r="I32" s="84">
        <v>0</v>
      </c>
      <c r="J32" s="84">
        <v>7156.8</v>
      </c>
      <c r="K32" s="84">
        <v>7156.8</v>
      </c>
      <c r="L32" s="84">
        <v>0</v>
      </c>
      <c r="M32" s="84">
        <v>0</v>
      </c>
      <c r="N32" s="84">
        <v>0</v>
      </c>
      <c r="O32" s="84">
        <v>634.32000000000005</v>
      </c>
      <c r="P32" s="84">
        <v>2707.2</v>
      </c>
      <c r="Q32" s="84">
        <v>269.27999999999997</v>
      </c>
      <c r="R32" s="84">
        <v>2675.52</v>
      </c>
      <c r="S32" s="84">
        <v>3378.24</v>
      </c>
      <c r="T32" s="84">
        <v>1923.84</v>
      </c>
      <c r="U32" s="84">
        <v>881.28</v>
      </c>
      <c r="V32" s="84">
        <v>152.16</v>
      </c>
      <c r="W32" s="84">
        <v>144.72</v>
      </c>
      <c r="X32" s="84">
        <v>1229.76</v>
      </c>
      <c r="Y32" s="84">
        <v>541.44000000000005</v>
      </c>
      <c r="Z32" s="84">
        <v>96.96</v>
      </c>
      <c r="AA32" s="84">
        <v>0.96</v>
      </c>
      <c r="AB32" s="84">
        <v>807.36</v>
      </c>
      <c r="AC32" s="85">
        <v>113.28</v>
      </c>
    </row>
    <row r="33" spans="1:29" x14ac:dyDescent="0.2">
      <c r="A33" s="83" t="s">
        <v>28</v>
      </c>
      <c r="B33" s="84">
        <v>6.08</v>
      </c>
      <c r="C33" s="84">
        <v>6.0640000000000001</v>
      </c>
      <c r="D33" s="84">
        <v>0.52800000000000002</v>
      </c>
      <c r="E33" s="84">
        <v>0.52800000000000002</v>
      </c>
      <c r="F33" s="84">
        <v>0</v>
      </c>
      <c r="G33" s="84">
        <v>8568</v>
      </c>
      <c r="H33" s="84">
        <v>8556</v>
      </c>
      <c r="I33" s="84">
        <v>0</v>
      </c>
      <c r="J33" s="84">
        <v>7070.4</v>
      </c>
      <c r="K33" s="84">
        <v>7074</v>
      </c>
      <c r="L33" s="84">
        <v>0</v>
      </c>
      <c r="M33" s="84">
        <v>0</v>
      </c>
      <c r="N33" s="84">
        <v>0</v>
      </c>
      <c r="O33" s="84">
        <v>648.72</v>
      </c>
      <c r="P33" s="84">
        <v>2905.92</v>
      </c>
      <c r="Q33" s="84">
        <v>269.27999999999997</v>
      </c>
      <c r="R33" s="84">
        <v>2646.72</v>
      </c>
      <c r="S33" s="84">
        <v>3360.96</v>
      </c>
      <c r="T33" s="84">
        <v>1920</v>
      </c>
      <c r="U33" s="84">
        <v>854.4</v>
      </c>
      <c r="V33" s="84">
        <v>158.4</v>
      </c>
      <c r="W33" s="84">
        <v>145.44</v>
      </c>
      <c r="X33" s="84">
        <v>1198.08</v>
      </c>
      <c r="Y33" s="84">
        <v>529.91999999999996</v>
      </c>
      <c r="Z33" s="84">
        <v>128.63999999999999</v>
      </c>
      <c r="AA33" s="84">
        <v>1.92</v>
      </c>
      <c r="AB33" s="84">
        <v>803.52</v>
      </c>
      <c r="AC33" s="85">
        <v>96</v>
      </c>
    </row>
    <row r="34" spans="1:29" x14ac:dyDescent="0.2">
      <c r="A34" s="83" t="s">
        <v>29</v>
      </c>
      <c r="B34" s="84">
        <v>6.016</v>
      </c>
      <c r="C34" s="84">
        <v>6.032</v>
      </c>
      <c r="D34" s="84">
        <v>0.52800000000000002</v>
      </c>
      <c r="E34" s="84">
        <v>0.52800000000000002</v>
      </c>
      <c r="F34" s="84">
        <v>0</v>
      </c>
      <c r="G34" s="84">
        <v>8388</v>
      </c>
      <c r="H34" s="84">
        <v>8394</v>
      </c>
      <c r="I34" s="84">
        <v>0</v>
      </c>
      <c r="J34" s="84">
        <v>6955.2</v>
      </c>
      <c r="K34" s="84">
        <v>6955.2</v>
      </c>
      <c r="L34" s="84">
        <v>0</v>
      </c>
      <c r="M34" s="84">
        <v>0</v>
      </c>
      <c r="N34" s="84">
        <v>0</v>
      </c>
      <c r="O34" s="84">
        <v>552.96</v>
      </c>
      <c r="P34" s="84">
        <v>2689.92</v>
      </c>
      <c r="Q34" s="84">
        <v>277.92</v>
      </c>
      <c r="R34" s="84">
        <v>2666.88</v>
      </c>
      <c r="S34" s="84">
        <v>3352.32</v>
      </c>
      <c r="T34" s="84">
        <v>1910.4</v>
      </c>
      <c r="U34" s="84">
        <v>862.08</v>
      </c>
      <c r="V34" s="84">
        <v>162.72</v>
      </c>
      <c r="W34" s="84">
        <v>145.44</v>
      </c>
      <c r="X34" s="84">
        <v>1192.32</v>
      </c>
      <c r="Y34" s="84">
        <v>533.76</v>
      </c>
      <c r="Z34" s="84">
        <v>150.72</v>
      </c>
      <c r="AA34" s="84">
        <v>0.96</v>
      </c>
      <c r="AB34" s="84">
        <v>816</v>
      </c>
      <c r="AC34" s="85">
        <v>67.2</v>
      </c>
    </row>
    <row r="35" spans="1:29" x14ac:dyDescent="0.2">
      <c r="A35" s="83" t="s">
        <v>30</v>
      </c>
      <c r="B35" s="84">
        <v>6.048</v>
      </c>
      <c r="C35" s="84">
        <v>6.032</v>
      </c>
      <c r="D35" s="84">
        <v>0.52800000000000002</v>
      </c>
      <c r="E35" s="84">
        <v>0.52800000000000002</v>
      </c>
      <c r="F35" s="84">
        <v>0</v>
      </c>
      <c r="G35" s="84">
        <v>8460</v>
      </c>
      <c r="H35" s="84">
        <v>8454</v>
      </c>
      <c r="I35" s="84">
        <v>0</v>
      </c>
      <c r="J35" s="84">
        <v>7012.8</v>
      </c>
      <c r="K35" s="84">
        <v>7016.4</v>
      </c>
      <c r="L35" s="84">
        <v>0</v>
      </c>
      <c r="M35" s="84">
        <v>0</v>
      </c>
      <c r="N35" s="84">
        <v>0</v>
      </c>
      <c r="O35" s="84">
        <v>612.72</v>
      </c>
      <c r="P35" s="84">
        <v>2891.52</v>
      </c>
      <c r="Q35" s="84">
        <v>283.68</v>
      </c>
      <c r="R35" s="84">
        <v>2652.48</v>
      </c>
      <c r="S35" s="84">
        <v>3369.6</v>
      </c>
      <c r="T35" s="84">
        <v>1858.56</v>
      </c>
      <c r="U35" s="84">
        <v>837.12</v>
      </c>
      <c r="V35" s="84">
        <v>163.68</v>
      </c>
      <c r="W35" s="84">
        <v>139.68</v>
      </c>
      <c r="X35" s="84">
        <v>1163.52</v>
      </c>
      <c r="Y35" s="84">
        <v>533.76</v>
      </c>
      <c r="Z35" s="84">
        <v>108.48</v>
      </c>
      <c r="AA35" s="84">
        <v>1.92</v>
      </c>
      <c r="AB35" s="84">
        <v>785.28</v>
      </c>
      <c r="AC35" s="85">
        <v>102.72</v>
      </c>
    </row>
    <row r="36" spans="1:29" x14ac:dyDescent="0.2">
      <c r="A36" s="83" t="s">
        <v>31</v>
      </c>
      <c r="B36" s="84">
        <v>6.048</v>
      </c>
      <c r="C36" s="84">
        <v>6.0640000000000001</v>
      </c>
      <c r="D36" s="84">
        <v>0.52800000000000002</v>
      </c>
      <c r="E36" s="84">
        <v>0.52800000000000002</v>
      </c>
      <c r="F36" s="84">
        <v>0</v>
      </c>
      <c r="G36" s="84">
        <v>8196</v>
      </c>
      <c r="H36" s="84">
        <v>8196</v>
      </c>
      <c r="I36" s="84">
        <v>0</v>
      </c>
      <c r="J36" s="84">
        <v>6969.6</v>
      </c>
      <c r="K36" s="84">
        <v>6962.4</v>
      </c>
      <c r="L36" s="84">
        <v>0</v>
      </c>
      <c r="M36" s="84">
        <v>0</v>
      </c>
      <c r="N36" s="84">
        <v>0</v>
      </c>
      <c r="O36" s="84">
        <v>606.24</v>
      </c>
      <c r="P36" s="84">
        <v>2649.6</v>
      </c>
      <c r="Q36" s="84">
        <v>285.12</v>
      </c>
      <c r="R36" s="84">
        <v>2669.76</v>
      </c>
      <c r="S36" s="84">
        <v>3360.96</v>
      </c>
      <c r="T36" s="84">
        <v>1835.52</v>
      </c>
      <c r="U36" s="84">
        <v>846.72</v>
      </c>
      <c r="V36" s="84">
        <v>164.16</v>
      </c>
      <c r="W36" s="84">
        <v>138.96</v>
      </c>
      <c r="X36" s="84">
        <v>1169.28</v>
      </c>
      <c r="Y36" s="84">
        <v>526.08000000000004</v>
      </c>
      <c r="Z36" s="84">
        <v>103.68</v>
      </c>
      <c r="AA36" s="84">
        <v>0.96</v>
      </c>
      <c r="AB36" s="84">
        <v>773.76</v>
      </c>
      <c r="AC36" s="85">
        <v>64.319999999999993</v>
      </c>
    </row>
    <row r="37" spans="1:29" x14ac:dyDescent="0.2">
      <c r="A37" s="83" t="s">
        <v>32</v>
      </c>
      <c r="B37" s="84">
        <v>5.984</v>
      </c>
      <c r="C37" s="84">
        <v>5.968</v>
      </c>
      <c r="D37" s="84">
        <v>0.52800000000000002</v>
      </c>
      <c r="E37" s="84">
        <v>0.52800000000000002</v>
      </c>
      <c r="F37" s="84">
        <v>0</v>
      </c>
      <c r="G37" s="84">
        <v>8424</v>
      </c>
      <c r="H37" s="84">
        <v>8430</v>
      </c>
      <c r="I37" s="84">
        <v>0</v>
      </c>
      <c r="J37" s="84">
        <v>6940.8</v>
      </c>
      <c r="K37" s="84">
        <v>6940.8</v>
      </c>
      <c r="L37" s="84">
        <v>0</v>
      </c>
      <c r="M37" s="84">
        <v>0</v>
      </c>
      <c r="N37" s="84">
        <v>0</v>
      </c>
      <c r="O37" s="84">
        <v>520.55999999999995</v>
      </c>
      <c r="P37" s="84">
        <v>2759.04</v>
      </c>
      <c r="Q37" s="84">
        <v>292.32</v>
      </c>
      <c r="R37" s="84">
        <v>2747.52</v>
      </c>
      <c r="S37" s="84">
        <v>3360.96</v>
      </c>
      <c r="T37" s="84">
        <v>1852.8</v>
      </c>
      <c r="U37" s="84">
        <v>840.96</v>
      </c>
      <c r="V37" s="84">
        <v>170.88</v>
      </c>
      <c r="W37" s="84">
        <v>145.44</v>
      </c>
      <c r="X37" s="84">
        <v>1186.56</v>
      </c>
      <c r="Y37" s="84">
        <v>529.91999999999996</v>
      </c>
      <c r="Z37" s="84">
        <v>105.6</v>
      </c>
      <c r="AA37" s="84">
        <v>1.92</v>
      </c>
      <c r="AB37" s="84">
        <v>797.76</v>
      </c>
      <c r="AC37" s="85">
        <v>96</v>
      </c>
    </row>
    <row r="38" spans="1:29" x14ac:dyDescent="0.2">
      <c r="A38" s="83" t="s">
        <v>33</v>
      </c>
      <c r="B38" s="84">
        <v>0.25600000000000001</v>
      </c>
      <c r="C38" s="84">
        <v>0.27200000000000002</v>
      </c>
      <c r="D38" s="84">
        <v>0.52800000000000002</v>
      </c>
      <c r="E38" s="84">
        <v>0.52800000000000002</v>
      </c>
      <c r="F38" s="84">
        <v>0</v>
      </c>
      <c r="G38" s="84">
        <v>8508</v>
      </c>
      <c r="H38" s="84">
        <v>8508</v>
      </c>
      <c r="I38" s="84">
        <v>0</v>
      </c>
      <c r="J38" s="84">
        <v>6868.8</v>
      </c>
      <c r="K38" s="84">
        <v>6872.4</v>
      </c>
      <c r="L38" s="84">
        <v>0</v>
      </c>
      <c r="M38" s="84">
        <v>0</v>
      </c>
      <c r="N38" s="84">
        <v>0</v>
      </c>
      <c r="O38" s="84">
        <v>401.76</v>
      </c>
      <c r="P38" s="84">
        <v>2816.64</v>
      </c>
      <c r="Q38" s="84">
        <v>289.44</v>
      </c>
      <c r="R38" s="84">
        <v>2793.6</v>
      </c>
      <c r="S38" s="84">
        <v>3404.16</v>
      </c>
      <c r="T38" s="84">
        <v>1812.48</v>
      </c>
      <c r="U38" s="84">
        <v>854.4</v>
      </c>
      <c r="V38" s="84">
        <v>168.48</v>
      </c>
      <c r="W38" s="84">
        <v>137.52000000000001</v>
      </c>
      <c r="X38" s="84">
        <v>1169.28</v>
      </c>
      <c r="Y38" s="84">
        <v>556.79999999999995</v>
      </c>
      <c r="Z38" s="84">
        <v>114.24</v>
      </c>
      <c r="AA38" s="84">
        <v>0.96</v>
      </c>
      <c r="AB38" s="84">
        <v>802.56</v>
      </c>
      <c r="AC38" s="85">
        <v>88.32</v>
      </c>
    </row>
    <row r="39" spans="1:29" x14ac:dyDescent="0.2">
      <c r="A39" s="83" t="s">
        <v>34</v>
      </c>
      <c r="B39" s="84">
        <v>0.28799999999999998</v>
      </c>
      <c r="C39" s="84">
        <v>0.27200000000000002</v>
      </c>
      <c r="D39" s="84">
        <v>0.52800000000000002</v>
      </c>
      <c r="E39" s="84">
        <v>0.52800000000000002</v>
      </c>
      <c r="F39" s="84">
        <v>0</v>
      </c>
      <c r="G39" s="84">
        <v>8232</v>
      </c>
      <c r="H39" s="84">
        <v>8226</v>
      </c>
      <c r="I39" s="84">
        <v>0</v>
      </c>
      <c r="J39" s="84">
        <v>6890.4</v>
      </c>
      <c r="K39" s="84">
        <v>6890.4</v>
      </c>
      <c r="L39" s="84">
        <v>0</v>
      </c>
      <c r="M39" s="84">
        <v>0</v>
      </c>
      <c r="N39" s="84">
        <v>0</v>
      </c>
      <c r="O39" s="84">
        <v>389.52</v>
      </c>
      <c r="P39" s="84">
        <v>2594.88</v>
      </c>
      <c r="Q39" s="84">
        <v>276.48</v>
      </c>
      <c r="R39" s="84">
        <v>2776.32</v>
      </c>
      <c r="S39" s="84">
        <v>3430.08</v>
      </c>
      <c r="T39" s="84">
        <v>1781.76</v>
      </c>
      <c r="U39" s="84">
        <v>864</v>
      </c>
      <c r="V39" s="84">
        <v>168</v>
      </c>
      <c r="W39" s="84">
        <v>127.44</v>
      </c>
      <c r="X39" s="84">
        <v>1189.44</v>
      </c>
      <c r="Y39" s="84">
        <v>547.20000000000005</v>
      </c>
      <c r="Z39" s="84">
        <v>110.4</v>
      </c>
      <c r="AA39" s="84">
        <v>1.92</v>
      </c>
      <c r="AB39" s="84">
        <v>801.6</v>
      </c>
      <c r="AC39" s="85">
        <v>92.16</v>
      </c>
    </row>
    <row r="40" spans="1:29" x14ac:dyDescent="0.2">
      <c r="A40" s="83" t="s">
        <v>35</v>
      </c>
      <c r="B40" s="84">
        <v>0.28799999999999998</v>
      </c>
      <c r="C40" s="84">
        <v>0.28799999999999998</v>
      </c>
      <c r="D40" s="84">
        <v>0.52800000000000002</v>
      </c>
      <c r="E40" s="84">
        <v>0.504</v>
      </c>
      <c r="F40" s="84">
        <v>0</v>
      </c>
      <c r="G40" s="84">
        <v>8172</v>
      </c>
      <c r="H40" s="84">
        <v>8178</v>
      </c>
      <c r="I40" s="84">
        <v>0</v>
      </c>
      <c r="J40" s="84">
        <v>6753.6</v>
      </c>
      <c r="K40" s="84">
        <v>6753.6</v>
      </c>
      <c r="L40" s="84">
        <v>0</v>
      </c>
      <c r="M40" s="84">
        <v>0</v>
      </c>
      <c r="N40" s="84">
        <v>0</v>
      </c>
      <c r="O40" s="84">
        <v>369.36</v>
      </c>
      <c r="P40" s="84">
        <v>2649.6</v>
      </c>
      <c r="Q40" s="84">
        <v>275.04000000000002</v>
      </c>
      <c r="R40" s="84">
        <v>2724.48</v>
      </c>
      <c r="S40" s="84">
        <v>3349.44</v>
      </c>
      <c r="T40" s="84">
        <v>1728</v>
      </c>
      <c r="U40" s="84">
        <v>848.64</v>
      </c>
      <c r="V40" s="84">
        <v>165.12</v>
      </c>
      <c r="W40" s="84">
        <v>123.12</v>
      </c>
      <c r="X40" s="84">
        <v>1177.92</v>
      </c>
      <c r="Y40" s="84">
        <v>528</v>
      </c>
      <c r="Z40" s="84">
        <v>135.36000000000001</v>
      </c>
      <c r="AA40" s="84">
        <v>1.92</v>
      </c>
      <c r="AB40" s="84">
        <v>772.8</v>
      </c>
      <c r="AC40" s="85">
        <v>114.24</v>
      </c>
    </row>
    <row r="41" spans="1:29" x14ac:dyDescent="0.2">
      <c r="A41" s="83" t="s">
        <v>36</v>
      </c>
      <c r="B41" s="84">
        <v>0.25600000000000001</v>
      </c>
      <c r="C41" s="84">
        <v>0.27200000000000002</v>
      </c>
      <c r="D41" s="84">
        <v>0.52800000000000002</v>
      </c>
      <c r="E41" s="84">
        <v>0.52800000000000002</v>
      </c>
      <c r="F41" s="84">
        <v>0</v>
      </c>
      <c r="G41" s="84">
        <v>7800</v>
      </c>
      <c r="H41" s="84">
        <v>7800</v>
      </c>
      <c r="I41" s="84">
        <v>0</v>
      </c>
      <c r="J41" s="84">
        <v>6292.8</v>
      </c>
      <c r="K41" s="84">
        <v>6289.2</v>
      </c>
      <c r="L41" s="84">
        <v>0</v>
      </c>
      <c r="M41" s="84">
        <v>0</v>
      </c>
      <c r="N41" s="84">
        <v>0</v>
      </c>
      <c r="O41" s="84">
        <v>356.4</v>
      </c>
      <c r="P41" s="84">
        <v>2678.4</v>
      </c>
      <c r="Q41" s="84">
        <v>267.83999999999997</v>
      </c>
      <c r="R41" s="84">
        <v>2649.6</v>
      </c>
      <c r="S41" s="84">
        <v>3156.48</v>
      </c>
      <c r="T41" s="84">
        <v>1526.4</v>
      </c>
      <c r="U41" s="84">
        <v>775.68</v>
      </c>
      <c r="V41" s="84">
        <v>145.91999999999999</v>
      </c>
      <c r="W41" s="84">
        <v>114.48</v>
      </c>
      <c r="X41" s="84">
        <v>1048.32</v>
      </c>
      <c r="Y41" s="84">
        <v>518.4</v>
      </c>
      <c r="Z41" s="84">
        <v>144.96</v>
      </c>
      <c r="AA41" s="84">
        <v>1.92</v>
      </c>
      <c r="AB41" s="84">
        <v>662.4</v>
      </c>
      <c r="AC41" s="85">
        <v>75.84</v>
      </c>
    </row>
    <row r="42" spans="1:29" x14ac:dyDescent="0.2">
      <c r="A42" s="83" t="s">
        <v>37</v>
      </c>
      <c r="B42" s="84">
        <v>0.28799999999999998</v>
      </c>
      <c r="C42" s="84">
        <v>0.28799999999999998</v>
      </c>
      <c r="D42" s="84">
        <v>0.52800000000000002</v>
      </c>
      <c r="E42" s="84">
        <v>0.52800000000000002</v>
      </c>
      <c r="F42" s="84">
        <v>0</v>
      </c>
      <c r="G42" s="84">
        <v>7428</v>
      </c>
      <c r="H42" s="84">
        <v>7428</v>
      </c>
      <c r="I42" s="84">
        <v>0</v>
      </c>
      <c r="J42" s="84">
        <v>5947.2</v>
      </c>
      <c r="K42" s="84">
        <v>5950.8</v>
      </c>
      <c r="L42" s="84">
        <v>0</v>
      </c>
      <c r="M42" s="84">
        <v>0</v>
      </c>
      <c r="N42" s="84">
        <v>0</v>
      </c>
      <c r="O42" s="84">
        <v>326.16000000000003</v>
      </c>
      <c r="P42" s="84">
        <v>2687.04</v>
      </c>
      <c r="Q42" s="84">
        <v>280.8</v>
      </c>
      <c r="R42" s="84">
        <v>2476.8000000000002</v>
      </c>
      <c r="S42" s="84">
        <v>2966.4</v>
      </c>
      <c r="T42" s="84">
        <v>1438.08</v>
      </c>
      <c r="U42" s="84">
        <v>741.12</v>
      </c>
      <c r="V42" s="84">
        <v>118.56</v>
      </c>
      <c r="W42" s="84">
        <v>97.2</v>
      </c>
      <c r="X42" s="84">
        <v>973.44</v>
      </c>
      <c r="Y42" s="84">
        <v>508.8</v>
      </c>
      <c r="Z42" s="84">
        <v>114.24</v>
      </c>
      <c r="AA42" s="84">
        <v>1.92</v>
      </c>
      <c r="AB42" s="84">
        <v>591.36</v>
      </c>
      <c r="AC42" s="85">
        <v>78.72</v>
      </c>
    </row>
    <row r="43" spans="1:29" x14ac:dyDescent="0.2">
      <c r="A43" s="83" t="s">
        <v>38</v>
      </c>
      <c r="B43" s="84">
        <v>0.28799999999999998</v>
      </c>
      <c r="C43" s="84">
        <v>0.27200000000000002</v>
      </c>
      <c r="D43" s="84">
        <v>0.52800000000000002</v>
      </c>
      <c r="E43" s="84">
        <v>0.55200000000000005</v>
      </c>
      <c r="F43" s="84">
        <v>0</v>
      </c>
      <c r="G43" s="84">
        <v>6972</v>
      </c>
      <c r="H43" s="84">
        <v>6966</v>
      </c>
      <c r="I43" s="84">
        <v>0</v>
      </c>
      <c r="J43" s="84">
        <v>5659.2</v>
      </c>
      <c r="K43" s="84">
        <v>5659.2</v>
      </c>
      <c r="L43" s="84">
        <v>0</v>
      </c>
      <c r="M43" s="84">
        <v>0</v>
      </c>
      <c r="N43" s="84">
        <v>0</v>
      </c>
      <c r="O43" s="84">
        <v>275.76</v>
      </c>
      <c r="P43" s="84">
        <v>2442.2399999999998</v>
      </c>
      <c r="Q43" s="84">
        <v>288</v>
      </c>
      <c r="R43" s="84">
        <v>2361.6</v>
      </c>
      <c r="S43" s="84">
        <v>2833.92</v>
      </c>
      <c r="T43" s="84">
        <v>1351.68</v>
      </c>
      <c r="U43" s="84">
        <v>685.44</v>
      </c>
      <c r="V43" s="84">
        <v>108.48</v>
      </c>
      <c r="W43" s="84">
        <v>92.88</v>
      </c>
      <c r="X43" s="84">
        <v>904.32</v>
      </c>
      <c r="Y43" s="84">
        <v>491.52</v>
      </c>
      <c r="Z43" s="84">
        <v>189.12</v>
      </c>
      <c r="AA43" s="84">
        <v>1.92</v>
      </c>
      <c r="AB43" s="84">
        <v>512.64</v>
      </c>
      <c r="AC43" s="85">
        <v>108.48</v>
      </c>
    </row>
    <row r="44" spans="1:29" x14ac:dyDescent="0.2">
      <c r="A44" s="83" t="s">
        <v>39</v>
      </c>
      <c r="B44" s="84">
        <v>0.28799999999999998</v>
      </c>
      <c r="C44" s="84">
        <v>0.28799999999999998</v>
      </c>
      <c r="D44" s="84">
        <v>0.52800000000000002</v>
      </c>
      <c r="E44" s="84">
        <v>0.52800000000000002</v>
      </c>
      <c r="F44" s="84">
        <v>0</v>
      </c>
      <c r="G44" s="84">
        <v>6780</v>
      </c>
      <c r="H44" s="84">
        <v>6780</v>
      </c>
      <c r="I44" s="84">
        <v>0</v>
      </c>
      <c r="J44" s="84">
        <v>5443.2</v>
      </c>
      <c r="K44" s="84">
        <v>5439.6</v>
      </c>
      <c r="L44" s="84">
        <v>0</v>
      </c>
      <c r="M44" s="84">
        <v>0</v>
      </c>
      <c r="N44" s="84">
        <v>0</v>
      </c>
      <c r="O44" s="84">
        <v>276.48</v>
      </c>
      <c r="P44" s="84">
        <v>2499.84</v>
      </c>
      <c r="Q44" s="84">
        <v>283.68</v>
      </c>
      <c r="R44" s="84">
        <v>2263.6799999999998</v>
      </c>
      <c r="S44" s="84">
        <v>2730.24</v>
      </c>
      <c r="T44" s="84">
        <v>1330.56</v>
      </c>
      <c r="U44" s="84">
        <v>652.79999999999995</v>
      </c>
      <c r="V44" s="84">
        <v>101.76</v>
      </c>
      <c r="W44" s="84">
        <v>93.6</v>
      </c>
      <c r="X44" s="84">
        <v>846.72</v>
      </c>
      <c r="Y44" s="84">
        <v>485.76</v>
      </c>
      <c r="Z44" s="84">
        <v>115.2</v>
      </c>
      <c r="AA44" s="84">
        <v>1.92</v>
      </c>
      <c r="AB44" s="84">
        <v>470.4</v>
      </c>
      <c r="AC44" s="85">
        <v>94.08</v>
      </c>
    </row>
    <row r="45" spans="1:29" x14ac:dyDescent="0.2">
      <c r="A45" s="83" t="s">
        <v>40</v>
      </c>
      <c r="B45" s="84">
        <v>0.28799999999999998</v>
      </c>
      <c r="C45" s="84">
        <v>0.28799999999999998</v>
      </c>
      <c r="D45" s="84">
        <v>0.52800000000000002</v>
      </c>
      <c r="E45" s="84">
        <v>0.52800000000000002</v>
      </c>
      <c r="F45" s="84">
        <v>0</v>
      </c>
      <c r="G45" s="84">
        <v>6504</v>
      </c>
      <c r="H45" s="84">
        <v>6510</v>
      </c>
      <c r="I45" s="84">
        <v>0</v>
      </c>
      <c r="J45" s="84">
        <v>5097.6000000000004</v>
      </c>
      <c r="K45" s="84">
        <v>5101.2</v>
      </c>
      <c r="L45" s="84">
        <v>0</v>
      </c>
      <c r="M45" s="84">
        <v>0</v>
      </c>
      <c r="N45" s="84">
        <v>0</v>
      </c>
      <c r="O45" s="84">
        <v>277.92</v>
      </c>
      <c r="P45" s="84">
        <v>2459.52</v>
      </c>
      <c r="Q45" s="84">
        <v>295.2</v>
      </c>
      <c r="R45" s="84">
        <v>2154.2399999999998</v>
      </c>
      <c r="S45" s="84">
        <v>2548.8000000000002</v>
      </c>
      <c r="T45" s="84">
        <v>1274.8800000000001</v>
      </c>
      <c r="U45" s="84">
        <v>581.76</v>
      </c>
      <c r="V45" s="84">
        <v>98.4</v>
      </c>
      <c r="W45" s="84">
        <v>95.04</v>
      </c>
      <c r="X45" s="84">
        <v>771.84</v>
      </c>
      <c r="Y45" s="84">
        <v>493.44</v>
      </c>
      <c r="Z45" s="84">
        <v>78.72</v>
      </c>
      <c r="AA45" s="84">
        <v>0.96</v>
      </c>
      <c r="AB45" s="84">
        <v>445.44</v>
      </c>
      <c r="AC45" s="85">
        <v>57.6</v>
      </c>
    </row>
    <row r="46" spans="1:29" x14ac:dyDescent="0.2">
      <c r="A46" s="83" t="s">
        <v>41</v>
      </c>
      <c r="B46" s="84">
        <v>0.28799999999999998</v>
      </c>
      <c r="C46" s="84">
        <v>0.28799999999999998</v>
      </c>
      <c r="D46" s="84">
        <v>0.52800000000000002</v>
      </c>
      <c r="E46" s="84">
        <v>0.52800000000000002</v>
      </c>
      <c r="F46" s="84">
        <v>0</v>
      </c>
      <c r="G46" s="84">
        <v>6372</v>
      </c>
      <c r="H46" s="84">
        <v>6366</v>
      </c>
      <c r="I46" s="84">
        <v>0</v>
      </c>
      <c r="J46" s="84">
        <v>4867.2</v>
      </c>
      <c r="K46" s="84">
        <v>4863.6000000000004</v>
      </c>
      <c r="L46" s="84">
        <v>0</v>
      </c>
      <c r="M46" s="84">
        <v>0</v>
      </c>
      <c r="N46" s="84">
        <v>0</v>
      </c>
      <c r="O46" s="84">
        <v>277.92</v>
      </c>
      <c r="P46" s="84">
        <v>2476.8000000000002</v>
      </c>
      <c r="Q46" s="84">
        <v>288</v>
      </c>
      <c r="R46" s="84">
        <v>2093.7600000000002</v>
      </c>
      <c r="S46" s="84">
        <v>2424.96</v>
      </c>
      <c r="T46" s="84">
        <v>1188.48</v>
      </c>
      <c r="U46" s="84">
        <v>547.20000000000005</v>
      </c>
      <c r="V46" s="84">
        <v>95.52</v>
      </c>
      <c r="W46" s="84">
        <v>90</v>
      </c>
      <c r="X46" s="84">
        <v>699.84</v>
      </c>
      <c r="Y46" s="84">
        <v>493.44</v>
      </c>
      <c r="Z46" s="84">
        <v>86.4</v>
      </c>
      <c r="AA46" s="84">
        <v>1.92</v>
      </c>
      <c r="AB46" s="84">
        <v>429.12</v>
      </c>
      <c r="AC46" s="85">
        <v>55.68</v>
      </c>
    </row>
    <row r="47" spans="1:29" x14ac:dyDescent="0.2">
      <c r="A47" s="83" t="s">
        <v>42</v>
      </c>
      <c r="B47" s="84">
        <v>0.28799999999999998</v>
      </c>
      <c r="C47" s="84">
        <v>0.28799999999999998</v>
      </c>
      <c r="D47" s="84">
        <v>0.57599999999999996</v>
      </c>
      <c r="E47" s="84">
        <v>0.55200000000000005</v>
      </c>
      <c r="F47" s="84">
        <v>0</v>
      </c>
      <c r="G47" s="84">
        <v>6012</v>
      </c>
      <c r="H47" s="84">
        <v>6018</v>
      </c>
      <c r="I47" s="84">
        <v>0</v>
      </c>
      <c r="J47" s="84">
        <v>4593.6000000000004</v>
      </c>
      <c r="K47" s="84">
        <v>4593.6000000000004</v>
      </c>
      <c r="L47" s="84">
        <v>0</v>
      </c>
      <c r="M47" s="84">
        <v>0</v>
      </c>
      <c r="N47" s="84">
        <v>0</v>
      </c>
      <c r="O47" s="84">
        <v>266.39999999999998</v>
      </c>
      <c r="P47" s="84">
        <v>2387.52</v>
      </c>
      <c r="Q47" s="84">
        <v>295.2</v>
      </c>
      <c r="R47" s="84">
        <v>1949.76</v>
      </c>
      <c r="S47" s="84">
        <v>2289.6</v>
      </c>
      <c r="T47" s="84">
        <v>1109.76</v>
      </c>
      <c r="U47" s="84">
        <v>514.55999999999995</v>
      </c>
      <c r="V47" s="84">
        <v>93.6</v>
      </c>
      <c r="W47" s="84">
        <v>91.44</v>
      </c>
      <c r="X47" s="84">
        <v>639.36</v>
      </c>
      <c r="Y47" s="84">
        <v>485.76</v>
      </c>
      <c r="Z47" s="84">
        <v>72.959999999999994</v>
      </c>
      <c r="AA47" s="84">
        <v>0.96</v>
      </c>
      <c r="AB47" s="84">
        <v>404.16</v>
      </c>
      <c r="AC47" s="85">
        <v>26.88</v>
      </c>
    </row>
    <row r="48" spans="1:29" x14ac:dyDescent="0.2">
      <c r="A48" s="83" t="s">
        <v>43</v>
      </c>
      <c r="B48" s="84">
        <v>0.28799999999999998</v>
      </c>
      <c r="C48" s="84">
        <v>0.28799999999999998</v>
      </c>
      <c r="D48" s="84">
        <v>0.52800000000000002</v>
      </c>
      <c r="E48" s="84">
        <v>0.52800000000000002</v>
      </c>
      <c r="F48" s="84">
        <v>0</v>
      </c>
      <c r="G48" s="84">
        <v>5868</v>
      </c>
      <c r="H48" s="84">
        <v>5862</v>
      </c>
      <c r="I48" s="84">
        <v>0</v>
      </c>
      <c r="J48" s="84">
        <v>4377.6000000000004</v>
      </c>
      <c r="K48" s="84">
        <v>4384.8</v>
      </c>
      <c r="L48" s="84">
        <v>0</v>
      </c>
      <c r="M48" s="84">
        <v>0</v>
      </c>
      <c r="N48" s="84">
        <v>0</v>
      </c>
      <c r="O48" s="84">
        <v>262.08</v>
      </c>
      <c r="P48" s="84">
        <v>2459.52</v>
      </c>
      <c r="Q48" s="84">
        <v>282.24</v>
      </c>
      <c r="R48" s="84">
        <v>1840.32</v>
      </c>
      <c r="S48" s="84">
        <v>2188.8000000000002</v>
      </c>
      <c r="T48" s="84">
        <v>1032.96</v>
      </c>
      <c r="U48" s="84">
        <v>478.08</v>
      </c>
      <c r="V48" s="84">
        <v>91.68</v>
      </c>
      <c r="W48" s="84">
        <v>90.72</v>
      </c>
      <c r="X48" s="84">
        <v>581.76</v>
      </c>
      <c r="Y48" s="84">
        <v>476.16</v>
      </c>
      <c r="Z48" s="84">
        <v>64.319999999999993</v>
      </c>
      <c r="AA48" s="84">
        <v>1.92</v>
      </c>
      <c r="AB48" s="84">
        <v>376.32</v>
      </c>
      <c r="AC48" s="85">
        <v>37.44</v>
      </c>
    </row>
    <row r="49" spans="1:29" x14ac:dyDescent="0.2">
      <c r="A49" s="83" t="s">
        <v>44</v>
      </c>
      <c r="B49" s="84">
        <v>4.1280000000000001</v>
      </c>
      <c r="C49" s="84">
        <v>4.1440000000000001</v>
      </c>
      <c r="D49" s="84">
        <v>0.52800000000000002</v>
      </c>
      <c r="E49" s="84">
        <v>0.52800000000000002</v>
      </c>
      <c r="F49" s="84">
        <v>0</v>
      </c>
      <c r="G49" s="84">
        <v>5592</v>
      </c>
      <c r="H49" s="84">
        <v>5598</v>
      </c>
      <c r="I49" s="84">
        <v>0</v>
      </c>
      <c r="J49" s="84">
        <v>4190.3999999999996</v>
      </c>
      <c r="K49" s="84">
        <v>4183.2</v>
      </c>
      <c r="L49" s="84">
        <v>0</v>
      </c>
      <c r="M49" s="84">
        <v>0</v>
      </c>
      <c r="N49" s="84">
        <v>0</v>
      </c>
      <c r="O49" s="84">
        <v>257.76</v>
      </c>
      <c r="P49" s="84">
        <v>2399.04</v>
      </c>
      <c r="Q49" s="84">
        <v>277.92</v>
      </c>
      <c r="R49" s="84">
        <v>1751.04</v>
      </c>
      <c r="S49" s="84">
        <v>2122.56</v>
      </c>
      <c r="T49" s="84">
        <v>988.8</v>
      </c>
      <c r="U49" s="84">
        <v>441.6</v>
      </c>
      <c r="V49" s="84">
        <v>86.88</v>
      </c>
      <c r="W49" s="84">
        <v>91.44</v>
      </c>
      <c r="X49" s="84">
        <v>521.28</v>
      </c>
      <c r="Y49" s="84">
        <v>458.88</v>
      </c>
      <c r="Z49" s="84">
        <v>15.36</v>
      </c>
      <c r="AA49" s="84">
        <v>1.92</v>
      </c>
      <c r="AB49" s="84">
        <v>356.16</v>
      </c>
      <c r="AC49" s="85">
        <v>25.92</v>
      </c>
    </row>
    <row r="50" spans="1:29" x14ac:dyDescent="0.2">
      <c r="A50" s="83" t="s">
        <v>45</v>
      </c>
      <c r="B50" s="84">
        <v>6.3040000000000003</v>
      </c>
      <c r="C50" s="84">
        <v>6.3040000000000003</v>
      </c>
      <c r="D50" s="84">
        <v>0.52800000000000002</v>
      </c>
      <c r="E50" s="84">
        <v>0.55200000000000005</v>
      </c>
      <c r="F50" s="84">
        <v>0</v>
      </c>
      <c r="G50" s="84">
        <v>5352</v>
      </c>
      <c r="H50" s="84">
        <v>5352</v>
      </c>
      <c r="I50" s="84">
        <v>0</v>
      </c>
      <c r="J50" s="84">
        <v>4032</v>
      </c>
      <c r="K50" s="84">
        <v>4032</v>
      </c>
      <c r="L50" s="84">
        <v>0</v>
      </c>
      <c r="M50" s="84">
        <v>0</v>
      </c>
      <c r="N50" s="84">
        <v>0</v>
      </c>
      <c r="O50" s="84">
        <v>244.08</v>
      </c>
      <c r="P50" s="84">
        <v>2295.36</v>
      </c>
      <c r="Q50" s="84">
        <v>267.83999999999997</v>
      </c>
      <c r="R50" s="84">
        <v>1647.36</v>
      </c>
      <c r="S50" s="84">
        <v>2044.8</v>
      </c>
      <c r="T50" s="84">
        <v>950.4</v>
      </c>
      <c r="U50" s="84">
        <v>426.24</v>
      </c>
      <c r="V50" s="84">
        <v>86.4</v>
      </c>
      <c r="W50" s="84">
        <v>84.96</v>
      </c>
      <c r="X50" s="84">
        <v>495.36</v>
      </c>
      <c r="Y50" s="84">
        <v>437.76</v>
      </c>
      <c r="Z50" s="84">
        <v>22.08</v>
      </c>
      <c r="AA50" s="84">
        <v>1.92</v>
      </c>
      <c r="AB50" s="84">
        <v>348.48</v>
      </c>
      <c r="AC50" s="85">
        <v>44.16</v>
      </c>
    </row>
    <row r="51" spans="1:29" x14ac:dyDescent="0.2">
      <c r="A51" s="83" t="s">
        <v>46</v>
      </c>
      <c r="B51" s="84">
        <v>6.3680000000000003</v>
      </c>
      <c r="C51" s="84">
        <v>6.3520000000000003</v>
      </c>
      <c r="D51" s="84">
        <v>0.52800000000000002</v>
      </c>
      <c r="E51" s="84">
        <v>0.52800000000000002</v>
      </c>
      <c r="F51" s="84">
        <v>0</v>
      </c>
      <c r="G51" s="84">
        <v>5040</v>
      </c>
      <c r="H51" s="84">
        <v>5046</v>
      </c>
      <c r="I51" s="84">
        <v>0</v>
      </c>
      <c r="J51" s="84">
        <v>3816</v>
      </c>
      <c r="K51" s="84">
        <v>3816</v>
      </c>
      <c r="L51" s="84">
        <v>0</v>
      </c>
      <c r="M51" s="84">
        <v>0</v>
      </c>
      <c r="N51" s="84">
        <v>0</v>
      </c>
      <c r="O51" s="84">
        <v>240.48</v>
      </c>
      <c r="P51" s="84">
        <v>2194.56</v>
      </c>
      <c r="Q51" s="84">
        <v>270.72000000000003</v>
      </c>
      <c r="R51" s="84">
        <v>1523.52</v>
      </c>
      <c r="S51" s="84">
        <v>1923.84</v>
      </c>
      <c r="T51" s="84">
        <v>890.88</v>
      </c>
      <c r="U51" s="84">
        <v>418.56</v>
      </c>
      <c r="V51" s="84">
        <v>84</v>
      </c>
      <c r="W51" s="84">
        <v>82.8</v>
      </c>
      <c r="X51" s="84">
        <v>460.8</v>
      </c>
      <c r="Y51" s="84">
        <v>403.2</v>
      </c>
      <c r="Z51" s="84">
        <v>38.4</v>
      </c>
      <c r="AA51" s="84">
        <v>0.96</v>
      </c>
      <c r="AB51" s="84">
        <v>316.8</v>
      </c>
      <c r="AC51" s="85">
        <v>27.84</v>
      </c>
    </row>
    <row r="52" spans="1:29" x14ac:dyDescent="0.2">
      <c r="A52" s="83" t="s">
        <v>47</v>
      </c>
      <c r="B52" s="84">
        <v>6.4</v>
      </c>
      <c r="C52" s="84">
        <v>6.4160000000000004</v>
      </c>
      <c r="D52" s="84">
        <v>0.57599999999999996</v>
      </c>
      <c r="E52" s="84">
        <v>0.55200000000000005</v>
      </c>
      <c r="F52" s="84">
        <v>0</v>
      </c>
      <c r="G52" s="84">
        <v>4788</v>
      </c>
      <c r="H52" s="84">
        <v>4782</v>
      </c>
      <c r="I52" s="84">
        <v>0</v>
      </c>
      <c r="J52" s="84">
        <v>3672</v>
      </c>
      <c r="K52" s="84">
        <v>3675.6</v>
      </c>
      <c r="L52" s="84">
        <v>0</v>
      </c>
      <c r="M52" s="84">
        <v>0</v>
      </c>
      <c r="N52" s="84">
        <v>0</v>
      </c>
      <c r="O52" s="84">
        <v>232.56</v>
      </c>
      <c r="P52" s="84">
        <v>2085.12</v>
      </c>
      <c r="Q52" s="84">
        <v>254.88</v>
      </c>
      <c r="R52" s="84">
        <v>1428.48</v>
      </c>
      <c r="S52" s="84">
        <v>1851.84</v>
      </c>
      <c r="T52" s="84">
        <v>856.32</v>
      </c>
      <c r="U52" s="84">
        <v>401.28</v>
      </c>
      <c r="V52" s="84">
        <v>84</v>
      </c>
      <c r="W52" s="84">
        <v>83.52</v>
      </c>
      <c r="X52" s="84">
        <v>443.52</v>
      </c>
      <c r="Y52" s="84">
        <v>382.08</v>
      </c>
      <c r="Z52" s="84">
        <v>24</v>
      </c>
      <c r="AA52" s="84">
        <v>0.96</v>
      </c>
      <c r="AB52" s="84">
        <v>301.44</v>
      </c>
      <c r="AC52" s="85">
        <v>34.56</v>
      </c>
    </row>
    <row r="53" spans="1:29" x14ac:dyDescent="0.2">
      <c r="A53" s="83" t="s">
        <v>48</v>
      </c>
      <c r="B53" s="84">
        <v>6.3040000000000003</v>
      </c>
      <c r="C53" s="84">
        <v>6.3040000000000003</v>
      </c>
      <c r="D53" s="84">
        <v>0.52800000000000002</v>
      </c>
      <c r="E53" s="84">
        <v>0.55200000000000005</v>
      </c>
      <c r="F53" s="84">
        <v>0</v>
      </c>
      <c r="G53" s="84">
        <v>4560</v>
      </c>
      <c r="H53" s="84">
        <v>4554</v>
      </c>
      <c r="I53" s="84">
        <v>0</v>
      </c>
      <c r="J53" s="84">
        <v>3492</v>
      </c>
      <c r="K53" s="84">
        <v>3492</v>
      </c>
      <c r="L53" s="84">
        <v>0</v>
      </c>
      <c r="M53" s="84">
        <v>0</v>
      </c>
      <c r="N53" s="84">
        <v>0</v>
      </c>
      <c r="O53" s="84">
        <v>231.84</v>
      </c>
      <c r="P53" s="84">
        <v>1978.56</v>
      </c>
      <c r="Q53" s="84">
        <v>227.52</v>
      </c>
      <c r="R53" s="84">
        <v>1356.48</v>
      </c>
      <c r="S53" s="84">
        <v>1765.44</v>
      </c>
      <c r="T53" s="84">
        <v>806.4</v>
      </c>
      <c r="U53" s="84">
        <v>389.76</v>
      </c>
      <c r="V53" s="84">
        <v>84</v>
      </c>
      <c r="W53" s="84">
        <v>76.319999999999993</v>
      </c>
      <c r="X53" s="84">
        <v>426.24</v>
      </c>
      <c r="Y53" s="84">
        <v>370.56</v>
      </c>
      <c r="Z53" s="84">
        <v>49.92</v>
      </c>
      <c r="AA53" s="84">
        <v>1.92</v>
      </c>
      <c r="AB53" s="84">
        <v>281.27999999999997</v>
      </c>
      <c r="AC53" s="85">
        <v>12.48</v>
      </c>
    </row>
    <row r="54" spans="1:29" ht="13.5" thickBot="1" x14ac:dyDescent="0.25">
      <c r="A54" s="86" t="s">
        <v>49</v>
      </c>
      <c r="B54" s="87">
        <v>6.2720000000000002</v>
      </c>
      <c r="C54" s="87">
        <v>6.2720000000000002</v>
      </c>
      <c r="D54" s="87">
        <v>0.52800000000000002</v>
      </c>
      <c r="E54" s="87">
        <v>0.52800000000000002</v>
      </c>
      <c r="F54" s="87">
        <v>0</v>
      </c>
      <c r="G54" s="87">
        <v>4224</v>
      </c>
      <c r="H54" s="87">
        <v>4230</v>
      </c>
      <c r="I54" s="87">
        <v>0</v>
      </c>
      <c r="J54" s="87">
        <v>3312</v>
      </c>
      <c r="K54" s="87">
        <v>3308.4</v>
      </c>
      <c r="L54" s="87">
        <v>0</v>
      </c>
      <c r="M54" s="87">
        <v>0</v>
      </c>
      <c r="N54" s="87">
        <v>0</v>
      </c>
      <c r="O54" s="87">
        <v>228.24</v>
      </c>
      <c r="P54" s="87">
        <v>1823.04</v>
      </c>
      <c r="Q54" s="87">
        <v>210.24</v>
      </c>
      <c r="R54" s="87">
        <v>1264.32</v>
      </c>
      <c r="S54" s="87">
        <v>1664.64</v>
      </c>
      <c r="T54" s="87">
        <v>766.08</v>
      </c>
      <c r="U54" s="87">
        <v>372.48</v>
      </c>
      <c r="V54" s="87">
        <v>83.52</v>
      </c>
      <c r="W54" s="87">
        <v>77.040000000000006</v>
      </c>
      <c r="X54" s="87">
        <v>408.96</v>
      </c>
      <c r="Y54" s="87">
        <v>345.6</v>
      </c>
      <c r="Z54" s="87">
        <v>14.4</v>
      </c>
      <c r="AA54" s="87">
        <v>0.96</v>
      </c>
      <c r="AB54" s="87">
        <v>276.48</v>
      </c>
      <c r="AC54" s="88">
        <v>12.48</v>
      </c>
    </row>
    <row r="55" spans="1:29" s="49" customFormat="1" hidden="1" x14ac:dyDescent="0.2">
      <c r="A55" s="48" t="s">
        <v>51</v>
      </c>
      <c r="B55" s="49">
        <f t="shared" ref="B55:AC55" si="0">SUM(B7:B54)</f>
        <v>233.53600000000014</v>
      </c>
      <c r="C55" s="49">
        <f t="shared" si="0"/>
        <v>233.55200000000002</v>
      </c>
      <c r="D55" s="49">
        <f t="shared" si="0"/>
        <v>35.615999999999971</v>
      </c>
      <c r="E55" s="49">
        <f t="shared" si="0"/>
        <v>35.639999999999965</v>
      </c>
      <c r="F55" s="49">
        <f t="shared" si="0"/>
        <v>0</v>
      </c>
      <c r="G55" s="49">
        <f t="shared" si="0"/>
        <v>296796</v>
      </c>
      <c r="H55" s="49">
        <f t="shared" si="0"/>
        <v>296796</v>
      </c>
      <c r="I55" s="49">
        <f t="shared" si="0"/>
        <v>0</v>
      </c>
      <c r="J55" s="49">
        <f t="shared" si="0"/>
        <v>241473.6</v>
      </c>
      <c r="K55" s="49">
        <f t="shared" si="0"/>
        <v>241473.6</v>
      </c>
      <c r="L55" s="49">
        <f t="shared" si="0"/>
        <v>0</v>
      </c>
      <c r="M55" s="49">
        <f t="shared" si="0"/>
        <v>0</v>
      </c>
      <c r="N55" s="49">
        <f t="shared" si="0"/>
        <v>0</v>
      </c>
      <c r="O55" s="49">
        <f t="shared" si="0"/>
        <v>18657.36</v>
      </c>
      <c r="P55" s="49">
        <f t="shared" si="0"/>
        <v>106525.43999999997</v>
      </c>
      <c r="Q55" s="49">
        <f t="shared" si="0"/>
        <v>11877.119999999997</v>
      </c>
      <c r="R55" s="49">
        <f t="shared" si="0"/>
        <v>93372.479999999996</v>
      </c>
      <c r="S55" s="49">
        <f t="shared" si="0"/>
        <v>117437.76000000002</v>
      </c>
      <c r="T55" s="49">
        <f t="shared" si="0"/>
        <v>61937.280000000013</v>
      </c>
      <c r="U55" s="49">
        <f t="shared" si="0"/>
        <v>28256.639999999999</v>
      </c>
      <c r="V55" s="49">
        <f t="shared" si="0"/>
        <v>5805.12</v>
      </c>
      <c r="W55" s="49">
        <f t="shared" si="0"/>
        <v>5256.7199999999993</v>
      </c>
      <c r="X55" s="49">
        <f t="shared" si="0"/>
        <v>37172.159999999996</v>
      </c>
      <c r="Y55" s="49">
        <f t="shared" si="0"/>
        <v>20712.96</v>
      </c>
      <c r="Z55" s="49">
        <f t="shared" si="0"/>
        <v>3993.5999999999995</v>
      </c>
      <c r="AA55" s="49">
        <f t="shared" si="0"/>
        <v>68.160000000000025</v>
      </c>
      <c r="AB55" s="49">
        <f t="shared" si="0"/>
        <v>25263.359999999993</v>
      </c>
      <c r="AC55" s="49">
        <f t="shared" si="0"/>
        <v>2999.9999999999995</v>
      </c>
    </row>
    <row r="56" spans="1:29" x14ac:dyDescent="0.2">
      <c r="A56" s="49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2"/>
  <sheetViews>
    <sheetView workbookViewId="0"/>
  </sheetViews>
  <sheetFormatPr defaultRowHeight="15.75" x14ac:dyDescent="0.25"/>
  <cols>
    <col min="1" max="1" width="42.5703125" style="52" customWidth="1"/>
    <col min="2" max="2" width="9.42578125" style="58" hidden="1" customWidth="1"/>
    <col min="3" max="3" width="16.5703125" style="33" customWidth="1"/>
    <col min="4" max="4" width="22.42578125" style="34" customWidth="1"/>
    <col min="5" max="5" width="16.5703125" style="35" hidden="1" customWidth="1"/>
    <col min="6" max="6" width="16.5703125" style="34" hidden="1" customWidth="1"/>
    <col min="7" max="16384" width="9.140625" style="1"/>
  </cols>
  <sheetData>
    <row r="1" spans="1:6" ht="12.75" customHeight="1" x14ac:dyDescent="0.25"/>
    <row r="2" spans="1:6" ht="25.5" x14ac:dyDescent="0.25">
      <c r="A2" s="26" t="str">
        <f>'Время горизонтально'!D2</f>
        <v>Мощность по фидерам по получасовым интервалам</v>
      </c>
      <c r="B2" s="53"/>
    </row>
    <row r="3" spans="1:6" ht="21" customHeight="1" x14ac:dyDescent="0.3">
      <c r="C3" s="40" t="str">
        <f>IF(isOV="","",isOV)</f>
        <v/>
      </c>
    </row>
    <row r="4" spans="1:6" x14ac:dyDescent="0.25">
      <c r="A4" s="36" t="str">
        <f>IF(group="","",group)</f>
        <v>ПС 110 кВ Центральная</v>
      </c>
      <c r="F4" s="38" t="str">
        <f>IF(energy="","",energy)</f>
        <v>активная энергия</v>
      </c>
    </row>
    <row r="5" spans="1:6" ht="15.75" customHeight="1" thickBot="1" x14ac:dyDescent="0.3">
      <c r="F5" s="39" t="str">
        <f>IF(period="","",period)</f>
        <v>за 17.12.2014</v>
      </c>
    </row>
    <row r="6" spans="1:6" s="37" customFormat="1" ht="34.5" customHeight="1" thickBot="1" x14ac:dyDescent="0.25">
      <c r="A6" s="23" t="s">
        <v>1</v>
      </c>
      <c r="B6" s="41" t="s">
        <v>53</v>
      </c>
      <c r="C6" s="42" t="s">
        <v>54</v>
      </c>
      <c r="D6" s="43" t="s">
        <v>59</v>
      </c>
      <c r="E6" s="30" t="s">
        <v>55</v>
      </c>
      <c r="F6" s="43" t="s">
        <v>56</v>
      </c>
    </row>
    <row r="7" spans="1:6" s="37" customFormat="1" ht="34.5" customHeight="1" thickBot="1" x14ac:dyDescent="0.25">
      <c r="A7" s="23" t="s">
        <v>1</v>
      </c>
      <c r="B7" s="41" t="s">
        <v>53</v>
      </c>
      <c r="C7" s="42" t="s">
        <v>54</v>
      </c>
      <c r="D7" s="43" t="s">
        <v>59</v>
      </c>
      <c r="E7" s="30" t="s">
        <v>55</v>
      </c>
      <c r="F7" s="43" t="s">
        <v>56</v>
      </c>
    </row>
    <row r="8" spans="1:6" x14ac:dyDescent="0.25">
      <c r="A8" s="95" t="s">
        <v>64</v>
      </c>
      <c r="B8" s="98">
        <v>41990</v>
      </c>
      <c r="C8" s="89" t="s">
        <v>92</v>
      </c>
      <c r="D8" s="90">
        <v>6.56</v>
      </c>
      <c r="E8" s="35">
        <v>0</v>
      </c>
    </row>
    <row r="9" spans="1:6" x14ac:dyDescent="0.25">
      <c r="A9" s="96"/>
      <c r="B9" s="99"/>
      <c r="C9" s="91" t="s">
        <v>93</v>
      </c>
      <c r="D9" s="92">
        <v>6.56</v>
      </c>
      <c r="E9" s="35">
        <v>0</v>
      </c>
    </row>
    <row r="10" spans="1:6" x14ac:dyDescent="0.25">
      <c r="A10" s="96"/>
      <c r="B10" s="99"/>
      <c r="C10" s="91" t="s">
        <v>94</v>
      </c>
      <c r="D10" s="92">
        <v>6.5279999999999996</v>
      </c>
      <c r="E10" s="35">
        <v>0</v>
      </c>
    </row>
    <row r="11" spans="1:6" x14ac:dyDescent="0.25">
      <c r="A11" s="96"/>
      <c r="B11" s="99"/>
      <c r="C11" s="91" t="s">
        <v>95</v>
      </c>
      <c r="D11" s="92">
        <v>6.5919999999999996</v>
      </c>
      <c r="E11" s="35">
        <v>0</v>
      </c>
    </row>
    <row r="12" spans="1:6" x14ac:dyDescent="0.25">
      <c r="A12" s="96"/>
      <c r="B12" s="99"/>
      <c r="C12" s="91" t="s">
        <v>96</v>
      </c>
      <c r="D12" s="92">
        <v>6.5279999999999996</v>
      </c>
      <c r="E12" s="35">
        <v>0</v>
      </c>
    </row>
    <row r="13" spans="1:6" x14ac:dyDescent="0.25">
      <c r="A13" s="96"/>
      <c r="B13" s="99"/>
      <c r="C13" s="91" t="s">
        <v>97</v>
      </c>
      <c r="D13" s="92">
        <v>6.56</v>
      </c>
      <c r="E13" s="35">
        <v>0</v>
      </c>
    </row>
    <row r="14" spans="1:6" x14ac:dyDescent="0.25">
      <c r="A14" s="96"/>
      <c r="B14" s="99"/>
      <c r="C14" s="91" t="s">
        <v>98</v>
      </c>
      <c r="D14" s="92">
        <v>6.4960000000000004</v>
      </c>
      <c r="E14" s="35">
        <v>0</v>
      </c>
    </row>
    <row r="15" spans="1:6" x14ac:dyDescent="0.25">
      <c r="A15" s="96"/>
      <c r="B15" s="99"/>
      <c r="C15" s="91" t="s">
        <v>99</v>
      </c>
      <c r="D15" s="92">
        <v>6.5279999999999996</v>
      </c>
      <c r="E15" s="35">
        <v>0</v>
      </c>
    </row>
    <row r="16" spans="1:6" x14ac:dyDescent="0.25">
      <c r="A16" s="96"/>
      <c r="B16" s="99"/>
      <c r="C16" s="91" t="s">
        <v>100</v>
      </c>
      <c r="D16" s="92">
        <v>6.5279999999999996</v>
      </c>
      <c r="E16" s="35">
        <v>0</v>
      </c>
    </row>
    <row r="17" spans="1:5" x14ac:dyDescent="0.25">
      <c r="A17" s="96"/>
      <c r="B17" s="99"/>
      <c r="C17" s="91" t="s">
        <v>101</v>
      </c>
      <c r="D17" s="92">
        <v>6.4960000000000004</v>
      </c>
      <c r="E17" s="35">
        <v>0</v>
      </c>
    </row>
    <row r="18" spans="1:5" x14ac:dyDescent="0.25">
      <c r="A18" s="96"/>
      <c r="B18" s="99"/>
      <c r="C18" s="91" t="s">
        <v>102</v>
      </c>
      <c r="D18" s="92">
        <v>6.4640000000000004</v>
      </c>
      <c r="E18" s="35">
        <v>0</v>
      </c>
    </row>
    <row r="19" spans="1:5" x14ac:dyDescent="0.25">
      <c r="A19" s="96"/>
      <c r="B19" s="99"/>
      <c r="C19" s="91" t="s">
        <v>103</v>
      </c>
      <c r="D19" s="92">
        <v>6.4640000000000004</v>
      </c>
      <c r="E19" s="35">
        <v>0</v>
      </c>
    </row>
    <row r="20" spans="1:5" x14ac:dyDescent="0.25">
      <c r="A20" s="96"/>
      <c r="B20" s="99"/>
      <c r="C20" s="91" t="s">
        <v>104</v>
      </c>
      <c r="D20" s="92">
        <v>6.4320000000000004</v>
      </c>
      <c r="E20" s="35">
        <v>0</v>
      </c>
    </row>
    <row r="21" spans="1:5" x14ac:dyDescent="0.25">
      <c r="A21" s="96"/>
      <c r="B21" s="99"/>
      <c r="C21" s="91" t="s">
        <v>105</v>
      </c>
      <c r="D21" s="92">
        <v>6.4</v>
      </c>
      <c r="E21" s="35">
        <v>0</v>
      </c>
    </row>
    <row r="22" spans="1:5" x14ac:dyDescent="0.25">
      <c r="A22" s="96"/>
      <c r="B22" s="99"/>
      <c r="C22" s="91" t="s">
        <v>106</v>
      </c>
      <c r="D22" s="92">
        <v>6.3360000000000003</v>
      </c>
      <c r="E22" s="35">
        <v>0</v>
      </c>
    </row>
    <row r="23" spans="1:5" x14ac:dyDescent="0.25">
      <c r="A23" s="96"/>
      <c r="B23" s="99"/>
      <c r="C23" s="91" t="s">
        <v>107</v>
      </c>
      <c r="D23" s="92">
        <v>6.3040000000000003</v>
      </c>
      <c r="E23" s="35">
        <v>0</v>
      </c>
    </row>
    <row r="24" spans="1:5" x14ac:dyDescent="0.25">
      <c r="A24" s="96"/>
      <c r="B24" s="99"/>
      <c r="C24" s="91" t="s">
        <v>108</v>
      </c>
      <c r="D24" s="92">
        <v>6.1440000000000001</v>
      </c>
      <c r="E24" s="35">
        <v>0</v>
      </c>
    </row>
    <row r="25" spans="1:5" x14ac:dyDescent="0.25">
      <c r="A25" s="96"/>
      <c r="B25" s="99"/>
      <c r="C25" s="91" t="s">
        <v>109</v>
      </c>
      <c r="D25" s="92">
        <v>6.08</v>
      </c>
      <c r="E25" s="35">
        <v>0</v>
      </c>
    </row>
    <row r="26" spans="1:5" x14ac:dyDescent="0.25">
      <c r="A26" s="96"/>
      <c r="B26" s="99"/>
      <c r="C26" s="91" t="s">
        <v>110</v>
      </c>
      <c r="D26" s="92">
        <v>6.016</v>
      </c>
      <c r="E26" s="35">
        <v>0</v>
      </c>
    </row>
    <row r="27" spans="1:5" x14ac:dyDescent="0.25">
      <c r="A27" s="96"/>
      <c r="B27" s="99"/>
      <c r="C27" s="91" t="s">
        <v>111</v>
      </c>
      <c r="D27" s="92">
        <v>6.08</v>
      </c>
      <c r="E27" s="35">
        <v>0</v>
      </c>
    </row>
    <row r="28" spans="1:5" x14ac:dyDescent="0.25">
      <c r="A28" s="96"/>
      <c r="B28" s="99"/>
      <c r="C28" s="91" t="s">
        <v>112</v>
      </c>
      <c r="D28" s="92">
        <v>6.048</v>
      </c>
      <c r="E28" s="35">
        <v>0</v>
      </c>
    </row>
    <row r="29" spans="1:5" x14ac:dyDescent="0.25">
      <c r="A29" s="96"/>
      <c r="B29" s="99"/>
      <c r="C29" s="91" t="s">
        <v>113</v>
      </c>
      <c r="D29" s="92">
        <v>5.984</v>
      </c>
      <c r="E29" s="35">
        <v>0</v>
      </c>
    </row>
    <row r="30" spans="1:5" x14ac:dyDescent="0.25">
      <c r="A30" s="96"/>
      <c r="B30" s="99"/>
      <c r="C30" s="91" t="s">
        <v>114</v>
      </c>
      <c r="D30" s="92">
        <v>6.048</v>
      </c>
      <c r="E30" s="35">
        <v>0</v>
      </c>
    </row>
    <row r="31" spans="1:5" x14ac:dyDescent="0.25">
      <c r="A31" s="96"/>
      <c r="B31" s="99"/>
      <c r="C31" s="91" t="s">
        <v>115</v>
      </c>
      <c r="D31" s="92">
        <v>6.08</v>
      </c>
      <c r="E31" s="35">
        <v>0</v>
      </c>
    </row>
    <row r="32" spans="1:5" x14ac:dyDescent="0.25">
      <c r="A32" s="96"/>
      <c r="B32" s="99"/>
      <c r="C32" s="91" t="s">
        <v>116</v>
      </c>
      <c r="D32" s="92">
        <v>6.1120000000000001</v>
      </c>
      <c r="E32" s="35">
        <v>0</v>
      </c>
    </row>
    <row r="33" spans="1:5" x14ac:dyDescent="0.25">
      <c r="A33" s="96"/>
      <c r="B33" s="99"/>
      <c r="C33" s="91" t="s">
        <v>117</v>
      </c>
      <c r="D33" s="92">
        <v>6.1120000000000001</v>
      </c>
      <c r="E33" s="35">
        <v>0</v>
      </c>
    </row>
    <row r="34" spans="1:5" x14ac:dyDescent="0.25">
      <c r="A34" s="96"/>
      <c r="B34" s="99"/>
      <c r="C34" s="91" t="s">
        <v>118</v>
      </c>
      <c r="D34" s="92">
        <v>6.08</v>
      </c>
      <c r="E34" s="35">
        <v>0</v>
      </c>
    </row>
    <row r="35" spans="1:5" x14ac:dyDescent="0.25">
      <c r="A35" s="96"/>
      <c r="B35" s="99"/>
      <c r="C35" s="91" t="s">
        <v>119</v>
      </c>
      <c r="D35" s="92">
        <v>6.016</v>
      </c>
      <c r="E35" s="35">
        <v>0</v>
      </c>
    </row>
    <row r="36" spans="1:5" x14ac:dyDescent="0.25">
      <c r="A36" s="96"/>
      <c r="B36" s="99"/>
      <c r="C36" s="91" t="s">
        <v>120</v>
      </c>
      <c r="D36" s="92">
        <v>6.048</v>
      </c>
      <c r="E36" s="35">
        <v>0</v>
      </c>
    </row>
    <row r="37" spans="1:5" x14ac:dyDescent="0.25">
      <c r="A37" s="96"/>
      <c r="B37" s="99"/>
      <c r="C37" s="91" t="s">
        <v>121</v>
      </c>
      <c r="D37" s="92">
        <v>6.048</v>
      </c>
      <c r="E37" s="35">
        <v>0</v>
      </c>
    </row>
    <row r="38" spans="1:5" x14ac:dyDescent="0.25">
      <c r="A38" s="96"/>
      <c r="B38" s="99"/>
      <c r="C38" s="91" t="s">
        <v>122</v>
      </c>
      <c r="D38" s="92">
        <v>5.984</v>
      </c>
      <c r="E38" s="35">
        <v>0</v>
      </c>
    </row>
    <row r="39" spans="1:5" x14ac:dyDescent="0.25">
      <c r="A39" s="96"/>
      <c r="B39" s="99"/>
      <c r="C39" s="91" t="s">
        <v>123</v>
      </c>
      <c r="D39" s="92">
        <v>0.25600000000000001</v>
      </c>
      <c r="E39" s="35">
        <v>0</v>
      </c>
    </row>
    <row r="40" spans="1:5" x14ac:dyDescent="0.25">
      <c r="A40" s="96"/>
      <c r="B40" s="99"/>
      <c r="C40" s="91" t="s">
        <v>124</v>
      </c>
      <c r="D40" s="92">
        <v>0.28799999999999998</v>
      </c>
      <c r="E40" s="35">
        <v>0</v>
      </c>
    </row>
    <row r="41" spans="1:5" x14ac:dyDescent="0.25">
      <c r="A41" s="96"/>
      <c r="B41" s="99"/>
      <c r="C41" s="91" t="s">
        <v>125</v>
      </c>
      <c r="D41" s="92">
        <v>0.28799999999999998</v>
      </c>
      <c r="E41" s="35">
        <v>0</v>
      </c>
    </row>
    <row r="42" spans="1:5" x14ac:dyDescent="0.25">
      <c r="A42" s="96"/>
      <c r="B42" s="99"/>
      <c r="C42" s="91" t="s">
        <v>126</v>
      </c>
      <c r="D42" s="92">
        <v>0.25600000000000001</v>
      </c>
      <c r="E42" s="35">
        <v>0</v>
      </c>
    </row>
    <row r="43" spans="1:5" x14ac:dyDescent="0.25">
      <c r="A43" s="96"/>
      <c r="B43" s="99"/>
      <c r="C43" s="91" t="s">
        <v>127</v>
      </c>
      <c r="D43" s="92">
        <v>0.28799999999999998</v>
      </c>
      <c r="E43" s="35">
        <v>0</v>
      </c>
    </row>
    <row r="44" spans="1:5" x14ac:dyDescent="0.25">
      <c r="A44" s="96"/>
      <c r="B44" s="99"/>
      <c r="C44" s="91" t="s">
        <v>128</v>
      </c>
      <c r="D44" s="92">
        <v>0.28799999999999998</v>
      </c>
      <c r="E44" s="35">
        <v>0</v>
      </c>
    </row>
    <row r="45" spans="1:5" x14ac:dyDescent="0.25">
      <c r="A45" s="96"/>
      <c r="B45" s="99"/>
      <c r="C45" s="91" t="s">
        <v>129</v>
      </c>
      <c r="D45" s="92">
        <v>0.28799999999999998</v>
      </c>
      <c r="E45" s="35">
        <v>0</v>
      </c>
    </row>
    <row r="46" spans="1:5" x14ac:dyDescent="0.25">
      <c r="A46" s="96"/>
      <c r="B46" s="99"/>
      <c r="C46" s="91" t="s">
        <v>130</v>
      </c>
      <c r="D46" s="92">
        <v>0.28799999999999998</v>
      </c>
      <c r="E46" s="35">
        <v>0</v>
      </c>
    </row>
    <row r="47" spans="1:5" x14ac:dyDescent="0.25">
      <c r="A47" s="96"/>
      <c r="B47" s="99"/>
      <c r="C47" s="91" t="s">
        <v>131</v>
      </c>
      <c r="D47" s="92">
        <v>0.28799999999999998</v>
      </c>
      <c r="E47" s="35">
        <v>0</v>
      </c>
    </row>
    <row r="48" spans="1:5" x14ac:dyDescent="0.25">
      <c r="A48" s="96"/>
      <c r="B48" s="99"/>
      <c r="C48" s="91" t="s">
        <v>132</v>
      </c>
      <c r="D48" s="92">
        <v>0.28799999999999998</v>
      </c>
      <c r="E48" s="35">
        <v>0</v>
      </c>
    </row>
    <row r="49" spans="1:6" x14ac:dyDescent="0.25">
      <c r="A49" s="96"/>
      <c r="B49" s="99"/>
      <c r="C49" s="91" t="s">
        <v>133</v>
      </c>
      <c r="D49" s="92">
        <v>0.28799999999999998</v>
      </c>
      <c r="E49" s="35">
        <v>0</v>
      </c>
    </row>
    <row r="50" spans="1:6" x14ac:dyDescent="0.25">
      <c r="A50" s="96"/>
      <c r="B50" s="99"/>
      <c r="C50" s="91" t="s">
        <v>134</v>
      </c>
      <c r="D50" s="92">
        <v>4.1280000000000001</v>
      </c>
      <c r="E50" s="35">
        <v>0</v>
      </c>
    </row>
    <row r="51" spans="1:6" x14ac:dyDescent="0.25">
      <c r="A51" s="96"/>
      <c r="B51" s="99"/>
      <c r="C51" s="91" t="s">
        <v>135</v>
      </c>
      <c r="D51" s="92">
        <v>6.3040000000000003</v>
      </c>
      <c r="E51" s="35">
        <v>0</v>
      </c>
    </row>
    <row r="52" spans="1:6" x14ac:dyDescent="0.25">
      <c r="A52" s="96"/>
      <c r="B52" s="99"/>
      <c r="C52" s="91" t="s">
        <v>136</v>
      </c>
      <c r="D52" s="92">
        <v>6.3680000000000003</v>
      </c>
      <c r="E52" s="35">
        <v>0</v>
      </c>
    </row>
    <row r="53" spans="1:6" x14ac:dyDescent="0.25">
      <c r="A53" s="96"/>
      <c r="B53" s="99"/>
      <c r="C53" s="91" t="s">
        <v>137</v>
      </c>
      <c r="D53" s="92">
        <v>6.4</v>
      </c>
      <c r="E53" s="35">
        <v>0</v>
      </c>
    </row>
    <row r="54" spans="1:6" x14ac:dyDescent="0.25">
      <c r="A54" s="96"/>
      <c r="B54" s="99"/>
      <c r="C54" s="91" t="s">
        <v>138</v>
      </c>
      <c r="D54" s="92">
        <v>6.3040000000000003</v>
      </c>
      <c r="E54" s="35">
        <v>0</v>
      </c>
    </row>
    <row r="55" spans="1:6" ht="16.5" thickBot="1" x14ac:dyDescent="0.3">
      <c r="A55" s="97"/>
      <c r="B55" s="100"/>
      <c r="C55" s="93" t="s">
        <v>139</v>
      </c>
      <c r="D55" s="94">
        <v>6.2720000000000002</v>
      </c>
      <c r="E55" s="35">
        <v>0</v>
      </c>
    </row>
    <row r="57" spans="1:6" ht="16.5" thickBot="1" x14ac:dyDescent="0.3"/>
    <row r="58" spans="1:6" s="37" customFormat="1" ht="34.5" customHeight="1" thickBot="1" x14ac:dyDescent="0.25">
      <c r="A58" s="23" t="s">
        <v>1</v>
      </c>
      <c r="B58" s="41" t="s">
        <v>53</v>
      </c>
      <c r="C58" s="42" t="s">
        <v>54</v>
      </c>
      <c r="D58" s="43" t="s">
        <v>59</v>
      </c>
      <c r="E58" s="30" t="s">
        <v>55</v>
      </c>
      <c r="F58" s="43" t="s">
        <v>56</v>
      </c>
    </row>
    <row r="59" spans="1:6" x14ac:dyDescent="0.25">
      <c r="A59" s="95" t="s">
        <v>65</v>
      </c>
      <c r="B59" s="98">
        <v>41990</v>
      </c>
      <c r="C59" s="89" t="s">
        <v>92</v>
      </c>
      <c r="D59" s="90">
        <v>6.56</v>
      </c>
      <c r="E59" s="35">
        <v>0</v>
      </c>
    </row>
    <row r="60" spans="1:6" x14ac:dyDescent="0.25">
      <c r="A60" s="96"/>
      <c r="B60" s="99"/>
      <c r="C60" s="91" t="s">
        <v>93</v>
      </c>
      <c r="D60" s="92">
        <v>6.56</v>
      </c>
      <c r="E60" s="35">
        <v>0</v>
      </c>
    </row>
    <row r="61" spans="1:6" x14ac:dyDescent="0.25">
      <c r="A61" s="96"/>
      <c r="B61" s="99"/>
      <c r="C61" s="91" t="s">
        <v>94</v>
      </c>
      <c r="D61" s="92">
        <v>6.5439999999999996</v>
      </c>
      <c r="E61" s="35">
        <v>0</v>
      </c>
    </row>
    <row r="62" spans="1:6" x14ac:dyDescent="0.25">
      <c r="A62" s="96"/>
      <c r="B62" s="99"/>
      <c r="C62" s="91" t="s">
        <v>95</v>
      </c>
      <c r="D62" s="92">
        <v>6.5759999999999996</v>
      </c>
      <c r="E62" s="35">
        <v>0</v>
      </c>
    </row>
    <row r="63" spans="1:6" x14ac:dyDescent="0.25">
      <c r="A63" s="96"/>
      <c r="B63" s="99"/>
      <c r="C63" s="91" t="s">
        <v>96</v>
      </c>
      <c r="D63" s="92">
        <v>6.56</v>
      </c>
      <c r="E63" s="35">
        <v>0</v>
      </c>
    </row>
    <row r="64" spans="1:6" x14ac:dyDescent="0.25">
      <c r="A64" s="96"/>
      <c r="B64" s="99"/>
      <c r="C64" s="91" t="s">
        <v>97</v>
      </c>
      <c r="D64" s="92">
        <v>6.5439999999999996</v>
      </c>
      <c r="E64" s="35">
        <v>0</v>
      </c>
    </row>
    <row r="65" spans="1:5" x14ac:dyDescent="0.25">
      <c r="A65" s="96"/>
      <c r="B65" s="99"/>
      <c r="C65" s="91" t="s">
        <v>98</v>
      </c>
      <c r="D65" s="92">
        <v>6.4960000000000004</v>
      </c>
      <c r="E65" s="35">
        <v>0</v>
      </c>
    </row>
    <row r="66" spans="1:5" x14ac:dyDescent="0.25">
      <c r="A66" s="96"/>
      <c r="B66" s="99"/>
      <c r="C66" s="91" t="s">
        <v>99</v>
      </c>
      <c r="D66" s="92">
        <v>6.5279999999999996</v>
      </c>
      <c r="E66" s="35">
        <v>0</v>
      </c>
    </row>
    <row r="67" spans="1:5" x14ac:dyDescent="0.25">
      <c r="A67" s="96"/>
      <c r="B67" s="99"/>
      <c r="C67" s="91" t="s">
        <v>100</v>
      </c>
      <c r="D67" s="92">
        <v>6.5119999999999996</v>
      </c>
      <c r="E67" s="35">
        <v>0</v>
      </c>
    </row>
    <row r="68" spans="1:5" x14ac:dyDescent="0.25">
      <c r="A68" s="96"/>
      <c r="B68" s="99"/>
      <c r="C68" s="91" t="s">
        <v>101</v>
      </c>
      <c r="D68" s="92">
        <v>6.4960000000000004</v>
      </c>
      <c r="E68" s="35">
        <v>0</v>
      </c>
    </row>
    <row r="69" spans="1:5" x14ac:dyDescent="0.25">
      <c r="A69" s="96"/>
      <c r="B69" s="99"/>
      <c r="C69" s="91" t="s">
        <v>102</v>
      </c>
      <c r="D69" s="92">
        <v>6.48</v>
      </c>
      <c r="E69" s="35">
        <v>0</v>
      </c>
    </row>
    <row r="70" spans="1:5" x14ac:dyDescent="0.25">
      <c r="A70" s="96"/>
      <c r="B70" s="99"/>
      <c r="C70" s="91" t="s">
        <v>103</v>
      </c>
      <c r="D70" s="92">
        <v>6.4640000000000004</v>
      </c>
      <c r="E70" s="35">
        <v>0</v>
      </c>
    </row>
    <row r="71" spans="1:5" x14ac:dyDescent="0.25">
      <c r="A71" s="96"/>
      <c r="B71" s="99"/>
      <c r="C71" s="91" t="s">
        <v>104</v>
      </c>
      <c r="D71" s="92">
        <v>6.4160000000000004</v>
      </c>
      <c r="E71" s="35">
        <v>0</v>
      </c>
    </row>
    <row r="72" spans="1:5" x14ac:dyDescent="0.25">
      <c r="A72" s="96"/>
      <c r="B72" s="99"/>
      <c r="C72" s="91" t="s">
        <v>105</v>
      </c>
      <c r="D72" s="92">
        <v>6.4</v>
      </c>
      <c r="E72" s="35">
        <v>0</v>
      </c>
    </row>
    <row r="73" spans="1:5" x14ac:dyDescent="0.25">
      <c r="A73" s="96"/>
      <c r="B73" s="99"/>
      <c r="C73" s="91" t="s">
        <v>106</v>
      </c>
      <c r="D73" s="92">
        <v>6.3520000000000003</v>
      </c>
      <c r="E73" s="35">
        <v>0</v>
      </c>
    </row>
    <row r="74" spans="1:5" x14ac:dyDescent="0.25">
      <c r="A74" s="96"/>
      <c r="B74" s="99"/>
      <c r="C74" s="91" t="s">
        <v>107</v>
      </c>
      <c r="D74" s="92">
        <v>6.2880000000000003</v>
      </c>
      <c r="E74" s="35">
        <v>0</v>
      </c>
    </row>
    <row r="75" spans="1:5" x14ac:dyDescent="0.25">
      <c r="A75" s="96"/>
      <c r="B75" s="99"/>
      <c r="C75" s="91" t="s">
        <v>108</v>
      </c>
      <c r="D75" s="92">
        <v>6.1440000000000001</v>
      </c>
      <c r="E75" s="35">
        <v>0</v>
      </c>
    </row>
    <row r="76" spans="1:5" x14ac:dyDescent="0.25">
      <c r="A76" s="96"/>
      <c r="B76" s="99"/>
      <c r="C76" s="91" t="s">
        <v>109</v>
      </c>
      <c r="D76" s="92">
        <v>6.08</v>
      </c>
      <c r="E76" s="35">
        <v>0</v>
      </c>
    </row>
    <row r="77" spans="1:5" x14ac:dyDescent="0.25">
      <c r="A77" s="96"/>
      <c r="B77" s="99"/>
      <c r="C77" s="91" t="s">
        <v>110</v>
      </c>
      <c r="D77" s="92">
        <v>6.016</v>
      </c>
      <c r="E77" s="35">
        <v>0</v>
      </c>
    </row>
    <row r="78" spans="1:5" x14ac:dyDescent="0.25">
      <c r="A78" s="96"/>
      <c r="B78" s="99"/>
      <c r="C78" s="91" t="s">
        <v>111</v>
      </c>
      <c r="D78" s="92">
        <v>6.08</v>
      </c>
      <c r="E78" s="35">
        <v>0</v>
      </c>
    </row>
    <row r="79" spans="1:5" x14ac:dyDescent="0.25">
      <c r="A79" s="96"/>
      <c r="B79" s="99"/>
      <c r="C79" s="91" t="s">
        <v>112</v>
      </c>
      <c r="D79" s="92">
        <v>6.048</v>
      </c>
      <c r="E79" s="35">
        <v>0</v>
      </c>
    </row>
    <row r="80" spans="1:5" x14ac:dyDescent="0.25">
      <c r="A80" s="96"/>
      <c r="B80" s="99"/>
      <c r="C80" s="91" t="s">
        <v>113</v>
      </c>
      <c r="D80" s="92">
        <v>6</v>
      </c>
      <c r="E80" s="35">
        <v>0</v>
      </c>
    </row>
    <row r="81" spans="1:5" x14ac:dyDescent="0.25">
      <c r="A81" s="96"/>
      <c r="B81" s="99"/>
      <c r="C81" s="91" t="s">
        <v>114</v>
      </c>
      <c r="D81" s="92">
        <v>6.048</v>
      </c>
      <c r="E81" s="35">
        <v>0</v>
      </c>
    </row>
    <row r="82" spans="1:5" x14ac:dyDescent="0.25">
      <c r="A82" s="96"/>
      <c r="B82" s="99"/>
      <c r="C82" s="91" t="s">
        <v>115</v>
      </c>
      <c r="D82" s="92">
        <v>6.0640000000000001</v>
      </c>
      <c r="E82" s="35">
        <v>0</v>
      </c>
    </row>
    <row r="83" spans="1:5" x14ac:dyDescent="0.25">
      <c r="A83" s="96"/>
      <c r="B83" s="99"/>
      <c r="C83" s="91" t="s">
        <v>116</v>
      </c>
      <c r="D83" s="92">
        <v>6.1120000000000001</v>
      </c>
      <c r="E83" s="35">
        <v>0</v>
      </c>
    </row>
    <row r="84" spans="1:5" x14ac:dyDescent="0.25">
      <c r="A84" s="96"/>
      <c r="B84" s="99"/>
      <c r="C84" s="91" t="s">
        <v>117</v>
      </c>
      <c r="D84" s="92">
        <v>6.1280000000000001</v>
      </c>
      <c r="E84" s="35">
        <v>0</v>
      </c>
    </row>
    <row r="85" spans="1:5" x14ac:dyDescent="0.25">
      <c r="A85" s="96"/>
      <c r="B85" s="99"/>
      <c r="C85" s="91" t="s">
        <v>118</v>
      </c>
      <c r="D85" s="92">
        <v>6.0640000000000001</v>
      </c>
      <c r="E85" s="35">
        <v>0</v>
      </c>
    </row>
    <row r="86" spans="1:5" x14ac:dyDescent="0.25">
      <c r="A86" s="96"/>
      <c r="B86" s="99"/>
      <c r="C86" s="91" t="s">
        <v>119</v>
      </c>
      <c r="D86" s="92">
        <v>6.032</v>
      </c>
      <c r="E86" s="35">
        <v>0</v>
      </c>
    </row>
    <row r="87" spans="1:5" x14ac:dyDescent="0.25">
      <c r="A87" s="96"/>
      <c r="B87" s="99"/>
      <c r="C87" s="91" t="s">
        <v>120</v>
      </c>
      <c r="D87" s="92">
        <v>6.032</v>
      </c>
      <c r="E87" s="35">
        <v>0</v>
      </c>
    </row>
    <row r="88" spans="1:5" x14ac:dyDescent="0.25">
      <c r="A88" s="96"/>
      <c r="B88" s="99"/>
      <c r="C88" s="91" t="s">
        <v>121</v>
      </c>
      <c r="D88" s="92">
        <v>6.0640000000000001</v>
      </c>
      <c r="E88" s="35">
        <v>0</v>
      </c>
    </row>
    <row r="89" spans="1:5" x14ac:dyDescent="0.25">
      <c r="A89" s="96"/>
      <c r="B89" s="99"/>
      <c r="C89" s="91" t="s">
        <v>122</v>
      </c>
      <c r="D89" s="92">
        <v>5.968</v>
      </c>
      <c r="E89" s="35">
        <v>0</v>
      </c>
    </row>
    <row r="90" spans="1:5" x14ac:dyDescent="0.25">
      <c r="A90" s="96"/>
      <c r="B90" s="99"/>
      <c r="C90" s="91" t="s">
        <v>123</v>
      </c>
      <c r="D90" s="92">
        <v>0.27200000000000002</v>
      </c>
      <c r="E90" s="35">
        <v>0</v>
      </c>
    </row>
    <row r="91" spans="1:5" x14ac:dyDescent="0.25">
      <c r="A91" s="96"/>
      <c r="B91" s="99"/>
      <c r="C91" s="91" t="s">
        <v>124</v>
      </c>
      <c r="D91" s="92">
        <v>0.27200000000000002</v>
      </c>
      <c r="E91" s="35">
        <v>0</v>
      </c>
    </row>
    <row r="92" spans="1:5" x14ac:dyDescent="0.25">
      <c r="A92" s="96"/>
      <c r="B92" s="99"/>
      <c r="C92" s="91" t="s">
        <v>125</v>
      </c>
      <c r="D92" s="92">
        <v>0.28799999999999998</v>
      </c>
      <c r="E92" s="35">
        <v>0</v>
      </c>
    </row>
    <row r="93" spans="1:5" x14ac:dyDescent="0.25">
      <c r="A93" s="96"/>
      <c r="B93" s="99"/>
      <c r="C93" s="91" t="s">
        <v>126</v>
      </c>
      <c r="D93" s="92">
        <v>0.27200000000000002</v>
      </c>
      <c r="E93" s="35">
        <v>0</v>
      </c>
    </row>
    <row r="94" spans="1:5" x14ac:dyDescent="0.25">
      <c r="A94" s="96"/>
      <c r="B94" s="99"/>
      <c r="C94" s="91" t="s">
        <v>127</v>
      </c>
      <c r="D94" s="92">
        <v>0.28799999999999998</v>
      </c>
      <c r="E94" s="35">
        <v>0</v>
      </c>
    </row>
    <row r="95" spans="1:5" x14ac:dyDescent="0.25">
      <c r="A95" s="96"/>
      <c r="B95" s="99"/>
      <c r="C95" s="91" t="s">
        <v>128</v>
      </c>
      <c r="D95" s="92">
        <v>0.27200000000000002</v>
      </c>
      <c r="E95" s="35">
        <v>0</v>
      </c>
    </row>
    <row r="96" spans="1:5" x14ac:dyDescent="0.25">
      <c r="A96" s="96"/>
      <c r="B96" s="99"/>
      <c r="C96" s="91" t="s">
        <v>129</v>
      </c>
      <c r="D96" s="92">
        <v>0.28799999999999998</v>
      </c>
      <c r="E96" s="35">
        <v>0</v>
      </c>
    </row>
    <row r="97" spans="1:6" x14ac:dyDescent="0.25">
      <c r="A97" s="96"/>
      <c r="B97" s="99"/>
      <c r="C97" s="91" t="s">
        <v>130</v>
      </c>
      <c r="D97" s="92">
        <v>0.28799999999999998</v>
      </c>
      <c r="E97" s="35">
        <v>0</v>
      </c>
    </row>
    <row r="98" spans="1:6" x14ac:dyDescent="0.25">
      <c r="A98" s="96"/>
      <c r="B98" s="99"/>
      <c r="C98" s="91" t="s">
        <v>131</v>
      </c>
      <c r="D98" s="92">
        <v>0.28799999999999998</v>
      </c>
      <c r="E98" s="35">
        <v>0</v>
      </c>
    </row>
    <row r="99" spans="1:6" x14ac:dyDescent="0.25">
      <c r="A99" s="96"/>
      <c r="B99" s="99"/>
      <c r="C99" s="91" t="s">
        <v>132</v>
      </c>
      <c r="D99" s="92">
        <v>0.28799999999999998</v>
      </c>
      <c r="E99" s="35">
        <v>0</v>
      </c>
    </row>
    <row r="100" spans="1:6" x14ac:dyDescent="0.25">
      <c r="A100" s="96"/>
      <c r="B100" s="99"/>
      <c r="C100" s="91" t="s">
        <v>133</v>
      </c>
      <c r="D100" s="92">
        <v>0.28799999999999998</v>
      </c>
      <c r="E100" s="35">
        <v>0</v>
      </c>
    </row>
    <row r="101" spans="1:6" x14ac:dyDescent="0.25">
      <c r="A101" s="96"/>
      <c r="B101" s="99"/>
      <c r="C101" s="91" t="s">
        <v>134</v>
      </c>
      <c r="D101" s="92">
        <v>4.1440000000000001</v>
      </c>
      <c r="E101" s="35">
        <v>0</v>
      </c>
    </row>
    <row r="102" spans="1:6" x14ac:dyDescent="0.25">
      <c r="A102" s="96"/>
      <c r="B102" s="99"/>
      <c r="C102" s="91" t="s">
        <v>135</v>
      </c>
      <c r="D102" s="92">
        <v>6.3040000000000003</v>
      </c>
      <c r="E102" s="35">
        <v>0</v>
      </c>
    </row>
    <row r="103" spans="1:6" x14ac:dyDescent="0.25">
      <c r="A103" s="96"/>
      <c r="B103" s="99"/>
      <c r="C103" s="91" t="s">
        <v>136</v>
      </c>
      <c r="D103" s="92">
        <v>6.3520000000000003</v>
      </c>
      <c r="E103" s="35">
        <v>0</v>
      </c>
    </row>
    <row r="104" spans="1:6" x14ac:dyDescent="0.25">
      <c r="A104" s="96"/>
      <c r="B104" s="99"/>
      <c r="C104" s="91" t="s">
        <v>137</v>
      </c>
      <c r="D104" s="92">
        <v>6.4160000000000004</v>
      </c>
      <c r="E104" s="35">
        <v>0</v>
      </c>
    </row>
    <row r="105" spans="1:6" x14ac:dyDescent="0.25">
      <c r="A105" s="96"/>
      <c r="B105" s="99"/>
      <c r="C105" s="91" t="s">
        <v>138</v>
      </c>
      <c r="D105" s="92">
        <v>6.3040000000000003</v>
      </c>
      <c r="E105" s="35">
        <v>0</v>
      </c>
    </row>
    <row r="106" spans="1:6" ht="16.5" thickBot="1" x14ac:dyDescent="0.3">
      <c r="A106" s="97"/>
      <c r="B106" s="100"/>
      <c r="C106" s="93" t="s">
        <v>139</v>
      </c>
      <c r="D106" s="94">
        <v>6.2720000000000002</v>
      </c>
      <c r="E106" s="35">
        <v>0</v>
      </c>
    </row>
    <row r="108" spans="1:6" ht="16.5" thickBot="1" x14ac:dyDescent="0.3"/>
    <row r="109" spans="1:6" s="37" customFormat="1" ht="34.5" customHeight="1" thickBot="1" x14ac:dyDescent="0.25">
      <c r="A109" s="23" t="s">
        <v>1</v>
      </c>
      <c r="B109" s="41" t="s">
        <v>53</v>
      </c>
      <c r="C109" s="42" t="s">
        <v>54</v>
      </c>
      <c r="D109" s="43" t="s">
        <v>59</v>
      </c>
      <c r="E109" s="30" t="s">
        <v>55</v>
      </c>
      <c r="F109" s="43" t="s">
        <v>56</v>
      </c>
    </row>
    <row r="110" spans="1:6" x14ac:dyDescent="0.25">
      <c r="A110" s="95" t="s">
        <v>66</v>
      </c>
      <c r="B110" s="98">
        <v>41990</v>
      </c>
      <c r="C110" s="89" t="s">
        <v>92</v>
      </c>
      <c r="D110" s="90">
        <v>0.52800000000000002</v>
      </c>
      <c r="E110" s="35">
        <v>0</v>
      </c>
    </row>
    <row r="111" spans="1:6" x14ac:dyDescent="0.25">
      <c r="A111" s="96"/>
      <c r="B111" s="99"/>
      <c r="C111" s="91" t="s">
        <v>93</v>
      </c>
      <c r="D111" s="92">
        <v>0.57599999999999996</v>
      </c>
      <c r="E111" s="35">
        <v>0</v>
      </c>
    </row>
    <row r="112" spans="1:6" x14ac:dyDescent="0.25">
      <c r="A112" s="96"/>
      <c r="B112" s="99"/>
      <c r="C112" s="91" t="s">
        <v>94</v>
      </c>
      <c r="D112" s="92">
        <v>0.52800000000000002</v>
      </c>
      <c r="E112" s="35">
        <v>0</v>
      </c>
    </row>
    <row r="113" spans="1:5" x14ac:dyDescent="0.25">
      <c r="A113" s="96"/>
      <c r="B113" s="99"/>
      <c r="C113" s="91" t="s">
        <v>95</v>
      </c>
      <c r="D113" s="92">
        <v>2.7360000000000002</v>
      </c>
      <c r="E113" s="35">
        <v>0</v>
      </c>
    </row>
    <row r="114" spans="1:5" x14ac:dyDescent="0.25">
      <c r="A114" s="96"/>
      <c r="B114" s="99"/>
      <c r="C114" s="91" t="s">
        <v>96</v>
      </c>
      <c r="D114" s="92">
        <v>3.3119999999999998</v>
      </c>
      <c r="E114" s="35">
        <v>0</v>
      </c>
    </row>
    <row r="115" spans="1:5" x14ac:dyDescent="0.25">
      <c r="A115" s="96"/>
      <c r="B115" s="99"/>
      <c r="C115" s="91" t="s">
        <v>97</v>
      </c>
      <c r="D115" s="92">
        <v>0.57599999999999996</v>
      </c>
      <c r="E115" s="35">
        <v>0</v>
      </c>
    </row>
    <row r="116" spans="1:5" x14ac:dyDescent="0.25">
      <c r="A116" s="96"/>
      <c r="B116" s="99"/>
      <c r="C116" s="91" t="s">
        <v>98</v>
      </c>
      <c r="D116" s="92">
        <v>0.52800000000000002</v>
      </c>
      <c r="E116" s="35">
        <v>0</v>
      </c>
    </row>
    <row r="117" spans="1:5" x14ac:dyDescent="0.25">
      <c r="A117" s="96"/>
      <c r="B117" s="99"/>
      <c r="C117" s="91" t="s">
        <v>99</v>
      </c>
      <c r="D117" s="92">
        <v>0.57599999999999996</v>
      </c>
      <c r="E117" s="35">
        <v>0</v>
      </c>
    </row>
    <row r="118" spans="1:5" x14ac:dyDescent="0.25">
      <c r="A118" s="96"/>
      <c r="B118" s="99"/>
      <c r="C118" s="91" t="s">
        <v>100</v>
      </c>
      <c r="D118" s="92">
        <v>0.52800000000000002</v>
      </c>
      <c r="E118" s="35">
        <v>0</v>
      </c>
    </row>
    <row r="119" spans="1:5" x14ac:dyDescent="0.25">
      <c r="A119" s="96"/>
      <c r="B119" s="99"/>
      <c r="C119" s="91" t="s">
        <v>101</v>
      </c>
      <c r="D119" s="92">
        <v>0.57599999999999996</v>
      </c>
      <c r="E119" s="35">
        <v>0</v>
      </c>
    </row>
    <row r="120" spans="1:5" x14ac:dyDescent="0.25">
      <c r="A120" s="96"/>
      <c r="B120" s="99"/>
      <c r="C120" s="91" t="s">
        <v>102</v>
      </c>
      <c r="D120" s="92">
        <v>0.52800000000000002</v>
      </c>
      <c r="E120" s="35">
        <v>0</v>
      </c>
    </row>
    <row r="121" spans="1:5" x14ac:dyDescent="0.25">
      <c r="A121" s="96"/>
      <c r="B121" s="99"/>
      <c r="C121" s="91" t="s">
        <v>103</v>
      </c>
      <c r="D121" s="92">
        <v>0.52800000000000002</v>
      </c>
      <c r="E121" s="35">
        <v>0</v>
      </c>
    </row>
    <row r="122" spans="1:5" x14ac:dyDescent="0.25">
      <c r="A122" s="96"/>
      <c r="B122" s="99"/>
      <c r="C122" s="91" t="s">
        <v>104</v>
      </c>
      <c r="D122" s="92">
        <v>0.57599999999999996</v>
      </c>
      <c r="E122" s="35">
        <v>0</v>
      </c>
    </row>
    <row r="123" spans="1:5" x14ac:dyDescent="0.25">
      <c r="A123" s="96"/>
      <c r="B123" s="99"/>
      <c r="C123" s="91" t="s">
        <v>105</v>
      </c>
      <c r="D123" s="92">
        <v>2.7360000000000002</v>
      </c>
      <c r="E123" s="35">
        <v>0</v>
      </c>
    </row>
    <row r="124" spans="1:5" x14ac:dyDescent="0.25">
      <c r="A124" s="96"/>
      <c r="B124" s="99"/>
      <c r="C124" s="91" t="s">
        <v>106</v>
      </c>
      <c r="D124" s="92">
        <v>3.3119999999999998</v>
      </c>
      <c r="E124" s="35">
        <v>0</v>
      </c>
    </row>
    <row r="125" spans="1:5" x14ac:dyDescent="0.25">
      <c r="A125" s="96"/>
      <c r="B125" s="99"/>
      <c r="C125" s="91" t="s">
        <v>107</v>
      </c>
      <c r="D125" s="92">
        <v>0.52800000000000002</v>
      </c>
      <c r="E125" s="35">
        <v>0</v>
      </c>
    </row>
    <row r="126" spans="1:5" x14ac:dyDescent="0.25">
      <c r="A126" s="96"/>
      <c r="B126" s="99"/>
      <c r="C126" s="91" t="s">
        <v>108</v>
      </c>
      <c r="D126" s="92">
        <v>0.52800000000000002</v>
      </c>
      <c r="E126" s="35">
        <v>0</v>
      </c>
    </row>
    <row r="127" spans="1:5" x14ac:dyDescent="0.25">
      <c r="A127" s="96"/>
      <c r="B127" s="99"/>
      <c r="C127" s="91" t="s">
        <v>109</v>
      </c>
      <c r="D127" s="92">
        <v>0.52800000000000002</v>
      </c>
      <c r="E127" s="35">
        <v>0</v>
      </c>
    </row>
    <row r="128" spans="1:5" x14ac:dyDescent="0.25">
      <c r="A128" s="96"/>
      <c r="B128" s="99"/>
      <c r="C128" s="91" t="s">
        <v>110</v>
      </c>
      <c r="D128" s="92">
        <v>0.52800000000000002</v>
      </c>
      <c r="E128" s="35">
        <v>0</v>
      </c>
    </row>
    <row r="129" spans="1:5" x14ac:dyDescent="0.25">
      <c r="A129" s="96"/>
      <c r="B129" s="99"/>
      <c r="C129" s="91" t="s">
        <v>111</v>
      </c>
      <c r="D129" s="92">
        <v>0.52800000000000002</v>
      </c>
      <c r="E129" s="35">
        <v>0</v>
      </c>
    </row>
    <row r="130" spans="1:5" x14ac:dyDescent="0.25">
      <c r="A130" s="96"/>
      <c r="B130" s="99"/>
      <c r="C130" s="91" t="s">
        <v>112</v>
      </c>
      <c r="D130" s="92">
        <v>0.52800000000000002</v>
      </c>
      <c r="E130" s="35">
        <v>0</v>
      </c>
    </row>
    <row r="131" spans="1:5" x14ac:dyDescent="0.25">
      <c r="A131" s="96"/>
      <c r="B131" s="99"/>
      <c r="C131" s="91" t="s">
        <v>113</v>
      </c>
      <c r="D131" s="92">
        <v>0.48</v>
      </c>
      <c r="E131" s="35">
        <v>0</v>
      </c>
    </row>
    <row r="132" spans="1:5" x14ac:dyDescent="0.25">
      <c r="A132" s="96"/>
      <c r="B132" s="99"/>
      <c r="C132" s="91" t="s">
        <v>114</v>
      </c>
      <c r="D132" s="92">
        <v>0.52800000000000002</v>
      </c>
      <c r="E132" s="35">
        <v>0</v>
      </c>
    </row>
    <row r="133" spans="1:5" x14ac:dyDescent="0.25">
      <c r="A133" s="96"/>
      <c r="B133" s="99"/>
      <c r="C133" s="91" t="s">
        <v>115</v>
      </c>
      <c r="D133" s="92">
        <v>0.52800000000000002</v>
      </c>
      <c r="E133" s="35">
        <v>0</v>
      </c>
    </row>
    <row r="134" spans="1:5" x14ac:dyDescent="0.25">
      <c r="A134" s="96"/>
      <c r="B134" s="99"/>
      <c r="C134" s="91" t="s">
        <v>116</v>
      </c>
      <c r="D134" s="92">
        <v>0.52800000000000002</v>
      </c>
      <c r="E134" s="35">
        <v>0</v>
      </c>
    </row>
    <row r="135" spans="1:5" x14ac:dyDescent="0.25">
      <c r="A135" s="96"/>
      <c r="B135" s="99"/>
      <c r="C135" s="91" t="s">
        <v>117</v>
      </c>
      <c r="D135" s="92">
        <v>0.52800000000000002</v>
      </c>
      <c r="E135" s="35">
        <v>0</v>
      </c>
    </row>
    <row r="136" spans="1:5" x14ac:dyDescent="0.25">
      <c r="A136" s="96"/>
      <c r="B136" s="99"/>
      <c r="C136" s="91" t="s">
        <v>118</v>
      </c>
      <c r="D136" s="92">
        <v>0.52800000000000002</v>
      </c>
      <c r="E136" s="35">
        <v>0</v>
      </c>
    </row>
    <row r="137" spans="1:5" x14ac:dyDescent="0.25">
      <c r="A137" s="96"/>
      <c r="B137" s="99"/>
      <c r="C137" s="91" t="s">
        <v>119</v>
      </c>
      <c r="D137" s="92">
        <v>0.52800000000000002</v>
      </c>
      <c r="E137" s="35">
        <v>0</v>
      </c>
    </row>
    <row r="138" spans="1:5" x14ac:dyDescent="0.25">
      <c r="A138" s="96"/>
      <c r="B138" s="99"/>
      <c r="C138" s="91" t="s">
        <v>120</v>
      </c>
      <c r="D138" s="92">
        <v>0.52800000000000002</v>
      </c>
      <c r="E138" s="35">
        <v>0</v>
      </c>
    </row>
    <row r="139" spans="1:5" x14ac:dyDescent="0.25">
      <c r="A139" s="96"/>
      <c r="B139" s="99"/>
      <c r="C139" s="91" t="s">
        <v>121</v>
      </c>
      <c r="D139" s="92">
        <v>0.52800000000000002</v>
      </c>
      <c r="E139" s="35">
        <v>0</v>
      </c>
    </row>
    <row r="140" spans="1:5" x14ac:dyDescent="0.25">
      <c r="A140" s="96"/>
      <c r="B140" s="99"/>
      <c r="C140" s="91" t="s">
        <v>122</v>
      </c>
      <c r="D140" s="92">
        <v>0.52800000000000002</v>
      </c>
      <c r="E140" s="35">
        <v>0</v>
      </c>
    </row>
    <row r="141" spans="1:5" x14ac:dyDescent="0.25">
      <c r="A141" s="96"/>
      <c r="B141" s="99"/>
      <c r="C141" s="91" t="s">
        <v>123</v>
      </c>
      <c r="D141" s="92">
        <v>0.52800000000000002</v>
      </c>
      <c r="E141" s="35">
        <v>0</v>
      </c>
    </row>
    <row r="142" spans="1:5" x14ac:dyDescent="0.25">
      <c r="A142" s="96"/>
      <c r="B142" s="99"/>
      <c r="C142" s="91" t="s">
        <v>124</v>
      </c>
      <c r="D142" s="92">
        <v>0.52800000000000002</v>
      </c>
      <c r="E142" s="35">
        <v>0</v>
      </c>
    </row>
    <row r="143" spans="1:5" x14ac:dyDescent="0.25">
      <c r="A143" s="96"/>
      <c r="B143" s="99"/>
      <c r="C143" s="91" t="s">
        <v>125</v>
      </c>
      <c r="D143" s="92">
        <v>0.52800000000000002</v>
      </c>
      <c r="E143" s="35">
        <v>0</v>
      </c>
    </row>
    <row r="144" spans="1:5" x14ac:dyDescent="0.25">
      <c r="A144" s="96"/>
      <c r="B144" s="99"/>
      <c r="C144" s="91" t="s">
        <v>126</v>
      </c>
      <c r="D144" s="92">
        <v>0.52800000000000002</v>
      </c>
      <c r="E144" s="35">
        <v>0</v>
      </c>
    </row>
    <row r="145" spans="1:6" x14ac:dyDescent="0.25">
      <c r="A145" s="96"/>
      <c r="B145" s="99"/>
      <c r="C145" s="91" t="s">
        <v>127</v>
      </c>
      <c r="D145" s="92">
        <v>0.52800000000000002</v>
      </c>
      <c r="E145" s="35">
        <v>0</v>
      </c>
    </row>
    <row r="146" spans="1:6" x14ac:dyDescent="0.25">
      <c r="A146" s="96"/>
      <c r="B146" s="99"/>
      <c r="C146" s="91" t="s">
        <v>128</v>
      </c>
      <c r="D146" s="92">
        <v>0.52800000000000002</v>
      </c>
      <c r="E146" s="35">
        <v>0</v>
      </c>
    </row>
    <row r="147" spans="1:6" x14ac:dyDescent="0.25">
      <c r="A147" s="96"/>
      <c r="B147" s="99"/>
      <c r="C147" s="91" t="s">
        <v>129</v>
      </c>
      <c r="D147" s="92">
        <v>0.52800000000000002</v>
      </c>
      <c r="E147" s="35">
        <v>0</v>
      </c>
    </row>
    <row r="148" spans="1:6" x14ac:dyDescent="0.25">
      <c r="A148" s="96"/>
      <c r="B148" s="99"/>
      <c r="C148" s="91" t="s">
        <v>130</v>
      </c>
      <c r="D148" s="92">
        <v>0.52800000000000002</v>
      </c>
      <c r="E148" s="35">
        <v>0</v>
      </c>
    </row>
    <row r="149" spans="1:6" x14ac:dyDescent="0.25">
      <c r="A149" s="96"/>
      <c r="B149" s="99"/>
      <c r="C149" s="91" t="s">
        <v>131</v>
      </c>
      <c r="D149" s="92">
        <v>0.52800000000000002</v>
      </c>
      <c r="E149" s="35">
        <v>0</v>
      </c>
    </row>
    <row r="150" spans="1:6" x14ac:dyDescent="0.25">
      <c r="A150" s="96"/>
      <c r="B150" s="99"/>
      <c r="C150" s="91" t="s">
        <v>132</v>
      </c>
      <c r="D150" s="92">
        <v>0.57599999999999996</v>
      </c>
      <c r="E150" s="35">
        <v>0</v>
      </c>
    </row>
    <row r="151" spans="1:6" x14ac:dyDescent="0.25">
      <c r="A151" s="96"/>
      <c r="B151" s="99"/>
      <c r="C151" s="91" t="s">
        <v>133</v>
      </c>
      <c r="D151" s="92">
        <v>0.52800000000000002</v>
      </c>
      <c r="E151" s="35">
        <v>0</v>
      </c>
    </row>
    <row r="152" spans="1:6" x14ac:dyDescent="0.25">
      <c r="A152" s="96"/>
      <c r="B152" s="99"/>
      <c r="C152" s="91" t="s">
        <v>134</v>
      </c>
      <c r="D152" s="92">
        <v>0.52800000000000002</v>
      </c>
      <c r="E152" s="35">
        <v>0</v>
      </c>
    </row>
    <row r="153" spans="1:6" x14ac:dyDescent="0.25">
      <c r="A153" s="96"/>
      <c r="B153" s="99"/>
      <c r="C153" s="91" t="s">
        <v>135</v>
      </c>
      <c r="D153" s="92">
        <v>0.52800000000000002</v>
      </c>
      <c r="E153" s="35">
        <v>0</v>
      </c>
    </row>
    <row r="154" spans="1:6" x14ac:dyDescent="0.25">
      <c r="A154" s="96"/>
      <c r="B154" s="99"/>
      <c r="C154" s="91" t="s">
        <v>136</v>
      </c>
      <c r="D154" s="92">
        <v>0.52800000000000002</v>
      </c>
      <c r="E154" s="35">
        <v>0</v>
      </c>
    </row>
    <row r="155" spans="1:6" x14ac:dyDescent="0.25">
      <c r="A155" s="96"/>
      <c r="B155" s="99"/>
      <c r="C155" s="91" t="s">
        <v>137</v>
      </c>
      <c r="D155" s="92">
        <v>0.57599999999999996</v>
      </c>
      <c r="E155" s="35">
        <v>0</v>
      </c>
    </row>
    <row r="156" spans="1:6" x14ac:dyDescent="0.25">
      <c r="A156" s="96"/>
      <c r="B156" s="99"/>
      <c r="C156" s="91" t="s">
        <v>138</v>
      </c>
      <c r="D156" s="92">
        <v>0.52800000000000002</v>
      </c>
      <c r="E156" s="35">
        <v>0</v>
      </c>
    </row>
    <row r="157" spans="1:6" ht="16.5" thickBot="1" x14ac:dyDescent="0.3">
      <c r="A157" s="97"/>
      <c r="B157" s="100"/>
      <c r="C157" s="93" t="s">
        <v>139</v>
      </c>
      <c r="D157" s="94">
        <v>0.52800000000000002</v>
      </c>
      <c r="E157" s="35">
        <v>0</v>
      </c>
    </row>
    <row r="159" spans="1:6" ht="16.5" thickBot="1" x14ac:dyDescent="0.3"/>
    <row r="160" spans="1:6" s="37" customFormat="1" ht="34.5" customHeight="1" thickBot="1" x14ac:dyDescent="0.25">
      <c r="A160" s="23" t="s">
        <v>1</v>
      </c>
      <c r="B160" s="41" t="s">
        <v>53</v>
      </c>
      <c r="C160" s="42" t="s">
        <v>54</v>
      </c>
      <c r="D160" s="43" t="s">
        <v>59</v>
      </c>
      <c r="E160" s="30" t="s">
        <v>55</v>
      </c>
      <c r="F160" s="43" t="s">
        <v>56</v>
      </c>
    </row>
    <row r="161" spans="1:5" x14ac:dyDescent="0.25">
      <c r="A161" s="95" t="s">
        <v>67</v>
      </c>
      <c r="B161" s="98">
        <v>41990</v>
      </c>
      <c r="C161" s="89" t="s">
        <v>92</v>
      </c>
      <c r="D161" s="90">
        <v>0.55200000000000005</v>
      </c>
      <c r="E161" s="35">
        <v>0</v>
      </c>
    </row>
    <row r="162" spans="1:5" x14ac:dyDescent="0.25">
      <c r="A162" s="96"/>
      <c r="B162" s="99"/>
      <c r="C162" s="91" t="s">
        <v>93</v>
      </c>
      <c r="D162" s="92">
        <v>0.55200000000000005</v>
      </c>
      <c r="E162" s="35">
        <v>0</v>
      </c>
    </row>
    <row r="163" spans="1:5" x14ac:dyDescent="0.25">
      <c r="A163" s="96"/>
      <c r="B163" s="99"/>
      <c r="C163" s="91" t="s">
        <v>94</v>
      </c>
      <c r="D163" s="92">
        <v>0.55200000000000005</v>
      </c>
      <c r="E163" s="35">
        <v>0</v>
      </c>
    </row>
    <row r="164" spans="1:5" x14ac:dyDescent="0.25">
      <c r="A164" s="96"/>
      <c r="B164" s="99"/>
      <c r="C164" s="91" t="s">
        <v>95</v>
      </c>
      <c r="D164" s="92">
        <v>2.7120000000000002</v>
      </c>
      <c r="E164" s="35">
        <v>0</v>
      </c>
    </row>
    <row r="165" spans="1:5" x14ac:dyDescent="0.25">
      <c r="A165" s="96"/>
      <c r="B165" s="99"/>
      <c r="C165" s="91" t="s">
        <v>96</v>
      </c>
      <c r="D165" s="92">
        <v>3.3359999999999999</v>
      </c>
      <c r="E165" s="35">
        <v>0</v>
      </c>
    </row>
    <row r="166" spans="1:5" x14ac:dyDescent="0.25">
      <c r="A166" s="96"/>
      <c r="B166" s="99"/>
      <c r="C166" s="91" t="s">
        <v>97</v>
      </c>
      <c r="D166" s="92">
        <v>0.55200000000000005</v>
      </c>
      <c r="E166" s="35">
        <v>0</v>
      </c>
    </row>
    <row r="167" spans="1:5" x14ac:dyDescent="0.25">
      <c r="A167" s="96"/>
      <c r="B167" s="99"/>
      <c r="C167" s="91" t="s">
        <v>98</v>
      </c>
      <c r="D167" s="92">
        <v>0.55200000000000005</v>
      </c>
      <c r="E167" s="35">
        <v>0</v>
      </c>
    </row>
    <row r="168" spans="1:5" x14ac:dyDescent="0.25">
      <c r="A168" s="96"/>
      <c r="B168" s="99"/>
      <c r="C168" s="91" t="s">
        <v>99</v>
      </c>
      <c r="D168" s="92">
        <v>0.55200000000000005</v>
      </c>
      <c r="E168" s="35">
        <v>0</v>
      </c>
    </row>
    <row r="169" spans="1:5" x14ac:dyDescent="0.25">
      <c r="A169" s="96"/>
      <c r="B169" s="99"/>
      <c r="C169" s="91" t="s">
        <v>100</v>
      </c>
      <c r="D169" s="92">
        <v>0.55200000000000005</v>
      </c>
      <c r="E169" s="35">
        <v>0</v>
      </c>
    </row>
    <row r="170" spans="1:5" x14ac:dyDescent="0.25">
      <c r="A170" s="96"/>
      <c r="B170" s="99"/>
      <c r="C170" s="91" t="s">
        <v>101</v>
      </c>
      <c r="D170" s="92">
        <v>0.55200000000000005</v>
      </c>
      <c r="E170" s="35">
        <v>0</v>
      </c>
    </row>
    <row r="171" spans="1:5" x14ac:dyDescent="0.25">
      <c r="A171" s="96"/>
      <c r="B171" s="99"/>
      <c r="C171" s="91" t="s">
        <v>102</v>
      </c>
      <c r="D171" s="92">
        <v>0.52800000000000002</v>
      </c>
      <c r="E171" s="35">
        <v>0</v>
      </c>
    </row>
    <row r="172" spans="1:5" x14ac:dyDescent="0.25">
      <c r="A172" s="96"/>
      <c r="B172" s="99"/>
      <c r="C172" s="91" t="s">
        <v>103</v>
      </c>
      <c r="D172" s="92">
        <v>0.55200000000000005</v>
      </c>
      <c r="E172" s="35">
        <v>0</v>
      </c>
    </row>
    <row r="173" spans="1:5" x14ac:dyDescent="0.25">
      <c r="A173" s="96"/>
      <c r="B173" s="99"/>
      <c r="C173" s="91" t="s">
        <v>104</v>
      </c>
      <c r="D173" s="92">
        <v>0.55200000000000005</v>
      </c>
      <c r="E173" s="35">
        <v>0</v>
      </c>
    </row>
    <row r="174" spans="1:5" x14ac:dyDescent="0.25">
      <c r="A174" s="96"/>
      <c r="B174" s="99"/>
      <c r="C174" s="91" t="s">
        <v>105</v>
      </c>
      <c r="D174" s="92">
        <v>2.7360000000000002</v>
      </c>
      <c r="E174" s="35">
        <v>0</v>
      </c>
    </row>
    <row r="175" spans="1:5" x14ac:dyDescent="0.25">
      <c r="A175" s="96"/>
      <c r="B175" s="99"/>
      <c r="C175" s="91" t="s">
        <v>106</v>
      </c>
      <c r="D175" s="92">
        <v>3.3119999999999998</v>
      </c>
      <c r="E175" s="35">
        <v>0</v>
      </c>
    </row>
    <row r="176" spans="1:5" x14ac:dyDescent="0.25">
      <c r="A176" s="96"/>
      <c r="B176" s="99"/>
      <c r="C176" s="91" t="s">
        <v>107</v>
      </c>
      <c r="D176" s="92">
        <v>0.52800000000000002</v>
      </c>
      <c r="E176" s="35">
        <v>0</v>
      </c>
    </row>
    <row r="177" spans="1:5" x14ac:dyDescent="0.25">
      <c r="A177" s="96"/>
      <c r="B177" s="99"/>
      <c r="C177" s="91" t="s">
        <v>108</v>
      </c>
      <c r="D177" s="92">
        <v>0.52800000000000002</v>
      </c>
      <c r="E177" s="35">
        <v>0</v>
      </c>
    </row>
    <row r="178" spans="1:5" x14ac:dyDescent="0.25">
      <c r="A178" s="96"/>
      <c r="B178" s="99"/>
      <c r="C178" s="91" t="s">
        <v>109</v>
      </c>
      <c r="D178" s="92">
        <v>0.52800000000000002</v>
      </c>
      <c r="E178" s="35">
        <v>0</v>
      </c>
    </row>
    <row r="179" spans="1:5" x14ac:dyDescent="0.25">
      <c r="A179" s="96"/>
      <c r="B179" s="99"/>
      <c r="C179" s="91" t="s">
        <v>110</v>
      </c>
      <c r="D179" s="92">
        <v>0.52800000000000002</v>
      </c>
      <c r="E179" s="35">
        <v>0</v>
      </c>
    </row>
    <row r="180" spans="1:5" x14ac:dyDescent="0.25">
      <c r="A180" s="96"/>
      <c r="B180" s="99"/>
      <c r="C180" s="91" t="s">
        <v>111</v>
      </c>
      <c r="D180" s="92">
        <v>0.52800000000000002</v>
      </c>
      <c r="E180" s="35">
        <v>0</v>
      </c>
    </row>
    <row r="181" spans="1:5" x14ac:dyDescent="0.25">
      <c r="A181" s="96"/>
      <c r="B181" s="99"/>
      <c r="C181" s="91" t="s">
        <v>112</v>
      </c>
      <c r="D181" s="92">
        <v>0.52800000000000002</v>
      </c>
      <c r="E181" s="35">
        <v>0</v>
      </c>
    </row>
    <row r="182" spans="1:5" x14ac:dyDescent="0.25">
      <c r="A182" s="96"/>
      <c r="B182" s="99"/>
      <c r="C182" s="91" t="s">
        <v>113</v>
      </c>
      <c r="D182" s="92">
        <v>0.504</v>
      </c>
      <c r="E182" s="35">
        <v>0</v>
      </c>
    </row>
    <row r="183" spans="1:5" x14ac:dyDescent="0.25">
      <c r="A183" s="96"/>
      <c r="B183" s="99"/>
      <c r="C183" s="91" t="s">
        <v>114</v>
      </c>
      <c r="D183" s="92">
        <v>0.52800000000000002</v>
      </c>
      <c r="E183" s="35">
        <v>0</v>
      </c>
    </row>
    <row r="184" spans="1:5" x14ac:dyDescent="0.25">
      <c r="A184" s="96"/>
      <c r="B184" s="99"/>
      <c r="C184" s="91" t="s">
        <v>115</v>
      </c>
      <c r="D184" s="92">
        <v>0.52800000000000002</v>
      </c>
      <c r="E184" s="35">
        <v>0</v>
      </c>
    </row>
    <row r="185" spans="1:5" x14ac:dyDescent="0.25">
      <c r="A185" s="96"/>
      <c r="B185" s="99"/>
      <c r="C185" s="91" t="s">
        <v>116</v>
      </c>
      <c r="D185" s="92">
        <v>0.52800000000000002</v>
      </c>
      <c r="E185" s="35">
        <v>0</v>
      </c>
    </row>
    <row r="186" spans="1:5" x14ac:dyDescent="0.25">
      <c r="A186" s="96"/>
      <c r="B186" s="99"/>
      <c r="C186" s="91" t="s">
        <v>117</v>
      </c>
      <c r="D186" s="92">
        <v>0.52800000000000002</v>
      </c>
      <c r="E186" s="35">
        <v>0</v>
      </c>
    </row>
    <row r="187" spans="1:5" x14ac:dyDescent="0.25">
      <c r="A187" s="96"/>
      <c r="B187" s="99"/>
      <c r="C187" s="91" t="s">
        <v>118</v>
      </c>
      <c r="D187" s="92">
        <v>0.52800000000000002</v>
      </c>
      <c r="E187" s="35">
        <v>0</v>
      </c>
    </row>
    <row r="188" spans="1:5" x14ac:dyDescent="0.25">
      <c r="A188" s="96"/>
      <c r="B188" s="99"/>
      <c r="C188" s="91" t="s">
        <v>119</v>
      </c>
      <c r="D188" s="92">
        <v>0.52800000000000002</v>
      </c>
      <c r="E188" s="35">
        <v>0</v>
      </c>
    </row>
    <row r="189" spans="1:5" x14ac:dyDescent="0.25">
      <c r="A189" s="96"/>
      <c r="B189" s="99"/>
      <c r="C189" s="91" t="s">
        <v>120</v>
      </c>
      <c r="D189" s="92">
        <v>0.52800000000000002</v>
      </c>
      <c r="E189" s="35">
        <v>0</v>
      </c>
    </row>
    <row r="190" spans="1:5" x14ac:dyDescent="0.25">
      <c r="A190" s="96"/>
      <c r="B190" s="99"/>
      <c r="C190" s="91" t="s">
        <v>121</v>
      </c>
      <c r="D190" s="92">
        <v>0.52800000000000002</v>
      </c>
      <c r="E190" s="35">
        <v>0</v>
      </c>
    </row>
    <row r="191" spans="1:5" x14ac:dyDescent="0.25">
      <c r="A191" s="96"/>
      <c r="B191" s="99"/>
      <c r="C191" s="91" t="s">
        <v>122</v>
      </c>
      <c r="D191" s="92">
        <v>0.52800000000000002</v>
      </c>
      <c r="E191" s="35">
        <v>0</v>
      </c>
    </row>
    <row r="192" spans="1:5" x14ac:dyDescent="0.25">
      <c r="A192" s="96"/>
      <c r="B192" s="99"/>
      <c r="C192" s="91" t="s">
        <v>123</v>
      </c>
      <c r="D192" s="92">
        <v>0.52800000000000002</v>
      </c>
      <c r="E192" s="35">
        <v>0</v>
      </c>
    </row>
    <row r="193" spans="1:5" x14ac:dyDescent="0.25">
      <c r="A193" s="96"/>
      <c r="B193" s="99"/>
      <c r="C193" s="91" t="s">
        <v>124</v>
      </c>
      <c r="D193" s="92">
        <v>0.52800000000000002</v>
      </c>
      <c r="E193" s="35">
        <v>0</v>
      </c>
    </row>
    <row r="194" spans="1:5" x14ac:dyDescent="0.25">
      <c r="A194" s="96"/>
      <c r="B194" s="99"/>
      <c r="C194" s="91" t="s">
        <v>125</v>
      </c>
      <c r="D194" s="92">
        <v>0.504</v>
      </c>
      <c r="E194" s="35">
        <v>0</v>
      </c>
    </row>
    <row r="195" spans="1:5" x14ac:dyDescent="0.25">
      <c r="A195" s="96"/>
      <c r="B195" s="99"/>
      <c r="C195" s="91" t="s">
        <v>126</v>
      </c>
      <c r="D195" s="92">
        <v>0.52800000000000002</v>
      </c>
      <c r="E195" s="35">
        <v>0</v>
      </c>
    </row>
    <row r="196" spans="1:5" x14ac:dyDescent="0.25">
      <c r="A196" s="96"/>
      <c r="B196" s="99"/>
      <c r="C196" s="91" t="s">
        <v>127</v>
      </c>
      <c r="D196" s="92">
        <v>0.52800000000000002</v>
      </c>
      <c r="E196" s="35">
        <v>0</v>
      </c>
    </row>
    <row r="197" spans="1:5" x14ac:dyDescent="0.25">
      <c r="A197" s="96"/>
      <c r="B197" s="99"/>
      <c r="C197" s="91" t="s">
        <v>128</v>
      </c>
      <c r="D197" s="92">
        <v>0.55200000000000005</v>
      </c>
      <c r="E197" s="35">
        <v>0</v>
      </c>
    </row>
    <row r="198" spans="1:5" x14ac:dyDescent="0.25">
      <c r="A198" s="96"/>
      <c r="B198" s="99"/>
      <c r="C198" s="91" t="s">
        <v>129</v>
      </c>
      <c r="D198" s="92">
        <v>0.52800000000000002</v>
      </c>
      <c r="E198" s="35">
        <v>0</v>
      </c>
    </row>
    <row r="199" spans="1:5" x14ac:dyDescent="0.25">
      <c r="A199" s="96"/>
      <c r="B199" s="99"/>
      <c r="C199" s="91" t="s">
        <v>130</v>
      </c>
      <c r="D199" s="92">
        <v>0.52800000000000002</v>
      </c>
      <c r="E199" s="35">
        <v>0</v>
      </c>
    </row>
    <row r="200" spans="1:5" x14ac:dyDescent="0.25">
      <c r="A200" s="96"/>
      <c r="B200" s="99"/>
      <c r="C200" s="91" t="s">
        <v>131</v>
      </c>
      <c r="D200" s="92">
        <v>0.52800000000000002</v>
      </c>
      <c r="E200" s="35">
        <v>0</v>
      </c>
    </row>
    <row r="201" spans="1:5" x14ac:dyDescent="0.25">
      <c r="A201" s="96"/>
      <c r="B201" s="99"/>
      <c r="C201" s="91" t="s">
        <v>132</v>
      </c>
      <c r="D201" s="92">
        <v>0.55200000000000005</v>
      </c>
      <c r="E201" s="35">
        <v>0</v>
      </c>
    </row>
    <row r="202" spans="1:5" x14ac:dyDescent="0.25">
      <c r="A202" s="96"/>
      <c r="B202" s="99"/>
      <c r="C202" s="91" t="s">
        <v>133</v>
      </c>
      <c r="D202" s="92">
        <v>0.52800000000000002</v>
      </c>
      <c r="E202" s="35">
        <v>0</v>
      </c>
    </row>
    <row r="203" spans="1:5" x14ac:dyDescent="0.25">
      <c r="A203" s="96"/>
      <c r="B203" s="99"/>
      <c r="C203" s="91" t="s">
        <v>134</v>
      </c>
      <c r="D203" s="92">
        <v>0.52800000000000002</v>
      </c>
      <c r="E203" s="35">
        <v>0</v>
      </c>
    </row>
    <row r="204" spans="1:5" x14ac:dyDescent="0.25">
      <c r="A204" s="96"/>
      <c r="B204" s="99"/>
      <c r="C204" s="91" t="s">
        <v>135</v>
      </c>
      <c r="D204" s="92">
        <v>0.55200000000000005</v>
      </c>
      <c r="E204" s="35">
        <v>0</v>
      </c>
    </row>
    <row r="205" spans="1:5" x14ac:dyDescent="0.25">
      <c r="A205" s="96"/>
      <c r="B205" s="99"/>
      <c r="C205" s="91" t="s">
        <v>136</v>
      </c>
      <c r="D205" s="92">
        <v>0.52800000000000002</v>
      </c>
      <c r="E205" s="35">
        <v>0</v>
      </c>
    </row>
    <row r="206" spans="1:5" x14ac:dyDescent="0.25">
      <c r="A206" s="96"/>
      <c r="B206" s="99"/>
      <c r="C206" s="91" t="s">
        <v>137</v>
      </c>
      <c r="D206" s="92">
        <v>0.55200000000000005</v>
      </c>
      <c r="E206" s="35">
        <v>0</v>
      </c>
    </row>
    <row r="207" spans="1:5" x14ac:dyDescent="0.25">
      <c r="A207" s="96"/>
      <c r="B207" s="99"/>
      <c r="C207" s="91" t="s">
        <v>138</v>
      </c>
      <c r="D207" s="92">
        <v>0.55200000000000005</v>
      </c>
      <c r="E207" s="35">
        <v>0</v>
      </c>
    </row>
    <row r="208" spans="1:5" ht="16.5" thickBot="1" x14ac:dyDescent="0.3">
      <c r="A208" s="97"/>
      <c r="B208" s="100"/>
      <c r="C208" s="93" t="s">
        <v>139</v>
      </c>
      <c r="D208" s="94">
        <v>0.52800000000000002</v>
      </c>
      <c r="E208" s="35">
        <v>0</v>
      </c>
    </row>
    <row r="210" spans="1:6" ht="16.5" thickBot="1" x14ac:dyDescent="0.3"/>
    <row r="211" spans="1:6" s="37" customFormat="1" ht="34.5" customHeight="1" thickBot="1" x14ac:dyDescent="0.25">
      <c r="A211" s="23" t="s">
        <v>1</v>
      </c>
      <c r="B211" s="41" t="s">
        <v>53</v>
      </c>
      <c r="C211" s="42" t="s">
        <v>54</v>
      </c>
      <c r="D211" s="43" t="s">
        <v>59</v>
      </c>
      <c r="E211" s="30" t="s">
        <v>55</v>
      </c>
      <c r="F211" s="43" t="s">
        <v>56</v>
      </c>
    </row>
    <row r="212" spans="1:6" x14ac:dyDescent="0.25">
      <c r="A212" s="95" t="s">
        <v>68</v>
      </c>
      <c r="B212" s="98">
        <v>41990</v>
      </c>
      <c r="C212" s="89" t="s">
        <v>92</v>
      </c>
      <c r="D212" s="90">
        <v>0</v>
      </c>
      <c r="E212" s="35">
        <v>0</v>
      </c>
    </row>
    <row r="213" spans="1:6" x14ac:dyDescent="0.25">
      <c r="A213" s="96"/>
      <c r="B213" s="99"/>
      <c r="C213" s="91" t="s">
        <v>93</v>
      </c>
      <c r="D213" s="92">
        <v>0</v>
      </c>
      <c r="E213" s="35">
        <v>0</v>
      </c>
    </row>
    <row r="214" spans="1:6" x14ac:dyDescent="0.25">
      <c r="A214" s="96"/>
      <c r="B214" s="99"/>
      <c r="C214" s="91" t="s">
        <v>94</v>
      </c>
      <c r="D214" s="92">
        <v>0</v>
      </c>
      <c r="E214" s="35">
        <v>0</v>
      </c>
    </row>
    <row r="215" spans="1:6" x14ac:dyDescent="0.25">
      <c r="A215" s="96"/>
      <c r="B215" s="99"/>
      <c r="C215" s="91" t="s">
        <v>95</v>
      </c>
      <c r="D215" s="92">
        <v>0</v>
      </c>
      <c r="E215" s="35">
        <v>0</v>
      </c>
    </row>
    <row r="216" spans="1:6" x14ac:dyDescent="0.25">
      <c r="A216" s="96"/>
      <c r="B216" s="99"/>
      <c r="C216" s="91" t="s">
        <v>96</v>
      </c>
      <c r="D216" s="92">
        <v>0</v>
      </c>
      <c r="E216" s="35">
        <v>0</v>
      </c>
    </row>
    <row r="217" spans="1:6" x14ac:dyDescent="0.25">
      <c r="A217" s="96"/>
      <c r="B217" s="99"/>
      <c r="C217" s="91" t="s">
        <v>97</v>
      </c>
      <c r="D217" s="92">
        <v>0</v>
      </c>
      <c r="E217" s="35">
        <v>0</v>
      </c>
    </row>
    <row r="218" spans="1:6" x14ac:dyDescent="0.25">
      <c r="A218" s="96"/>
      <c r="B218" s="99"/>
      <c r="C218" s="91" t="s">
        <v>98</v>
      </c>
      <c r="D218" s="92">
        <v>0</v>
      </c>
      <c r="E218" s="35">
        <v>0</v>
      </c>
    </row>
    <row r="219" spans="1:6" x14ac:dyDescent="0.25">
      <c r="A219" s="96"/>
      <c r="B219" s="99"/>
      <c r="C219" s="91" t="s">
        <v>99</v>
      </c>
      <c r="D219" s="92">
        <v>0</v>
      </c>
      <c r="E219" s="35">
        <v>0</v>
      </c>
    </row>
    <row r="220" spans="1:6" x14ac:dyDescent="0.25">
      <c r="A220" s="96"/>
      <c r="B220" s="99"/>
      <c r="C220" s="91" t="s">
        <v>100</v>
      </c>
      <c r="D220" s="92">
        <v>0</v>
      </c>
      <c r="E220" s="35">
        <v>0</v>
      </c>
    </row>
    <row r="221" spans="1:6" x14ac:dyDescent="0.25">
      <c r="A221" s="96"/>
      <c r="B221" s="99"/>
      <c r="C221" s="91" t="s">
        <v>101</v>
      </c>
      <c r="D221" s="92">
        <v>0</v>
      </c>
      <c r="E221" s="35">
        <v>0</v>
      </c>
    </row>
    <row r="222" spans="1:6" x14ac:dyDescent="0.25">
      <c r="A222" s="96"/>
      <c r="B222" s="99"/>
      <c r="C222" s="91" t="s">
        <v>102</v>
      </c>
      <c r="D222" s="92">
        <v>0</v>
      </c>
      <c r="E222" s="35">
        <v>0</v>
      </c>
    </row>
    <row r="223" spans="1:6" x14ac:dyDescent="0.25">
      <c r="A223" s="96"/>
      <c r="B223" s="99"/>
      <c r="C223" s="91" t="s">
        <v>103</v>
      </c>
      <c r="D223" s="92">
        <v>0</v>
      </c>
      <c r="E223" s="35">
        <v>0</v>
      </c>
    </row>
    <row r="224" spans="1:6" x14ac:dyDescent="0.25">
      <c r="A224" s="96"/>
      <c r="B224" s="99"/>
      <c r="C224" s="91" t="s">
        <v>104</v>
      </c>
      <c r="D224" s="92">
        <v>0</v>
      </c>
      <c r="E224" s="35">
        <v>0</v>
      </c>
    </row>
    <row r="225" spans="1:5" x14ac:dyDescent="0.25">
      <c r="A225" s="96"/>
      <c r="B225" s="99"/>
      <c r="C225" s="91" t="s">
        <v>105</v>
      </c>
      <c r="D225" s="92">
        <v>0</v>
      </c>
      <c r="E225" s="35">
        <v>0</v>
      </c>
    </row>
    <row r="226" spans="1:5" x14ac:dyDescent="0.25">
      <c r="A226" s="96"/>
      <c r="B226" s="99"/>
      <c r="C226" s="91" t="s">
        <v>106</v>
      </c>
      <c r="D226" s="92">
        <v>0</v>
      </c>
      <c r="E226" s="35">
        <v>0</v>
      </c>
    </row>
    <row r="227" spans="1:5" x14ac:dyDescent="0.25">
      <c r="A227" s="96"/>
      <c r="B227" s="99"/>
      <c r="C227" s="91" t="s">
        <v>107</v>
      </c>
      <c r="D227" s="92">
        <v>0</v>
      </c>
      <c r="E227" s="35">
        <v>0</v>
      </c>
    </row>
    <row r="228" spans="1:5" x14ac:dyDescent="0.25">
      <c r="A228" s="96"/>
      <c r="B228" s="99"/>
      <c r="C228" s="91" t="s">
        <v>108</v>
      </c>
      <c r="D228" s="92">
        <v>0</v>
      </c>
      <c r="E228" s="35">
        <v>0</v>
      </c>
    </row>
    <row r="229" spans="1:5" x14ac:dyDescent="0.25">
      <c r="A229" s="96"/>
      <c r="B229" s="99"/>
      <c r="C229" s="91" t="s">
        <v>109</v>
      </c>
      <c r="D229" s="92">
        <v>0</v>
      </c>
      <c r="E229" s="35">
        <v>0</v>
      </c>
    </row>
    <row r="230" spans="1:5" x14ac:dyDescent="0.25">
      <c r="A230" s="96"/>
      <c r="B230" s="99"/>
      <c r="C230" s="91" t="s">
        <v>110</v>
      </c>
      <c r="D230" s="92">
        <v>0</v>
      </c>
      <c r="E230" s="35">
        <v>0</v>
      </c>
    </row>
    <row r="231" spans="1:5" x14ac:dyDescent="0.25">
      <c r="A231" s="96"/>
      <c r="B231" s="99"/>
      <c r="C231" s="91" t="s">
        <v>111</v>
      </c>
      <c r="D231" s="92">
        <v>0</v>
      </c>
      <c r="E231" s="35">
        <v>0</v>
      </c>
    </row>
    <row r="232" spans="1:5" x14ac:dyDescent="0.25">
      <c r="A232" s="96"/>
      <c r="B232" s="99"/>
      <c r="C232" s="91" t="s">
        <v>112</v>
      </c>
      <c r="D232" s="92">
        <v>0</v>
      </c>
      <c r="E232" s="35">
        <v>0</v>
      </c>
    </row>
    <row r="233" spans="1:5" x14ac:dyDescent="0.25">
      <c r="A233" s="96"/>
      <c r="B233" s="99"/>
      <c r="C233" s="91" t="s">
        <v>113</v>
      </c>
      <c r="D233" s="92">
        <v>0</v>
      </c>
      <c r="E233" s="35">
        <v>0</v>
      </c>
    </row>
    <row r="234" spans="1:5" x14ac:dyDescent="0.25">
      <c r="A234" s="96"/>
      <c r="B234" s="99"/>
      <c r="C234" s="91" t="s">
        <v>114</v>
      </c>
      <c r="D234" s="92">
        <v>0</v>
      </c>
      <c r="E234" s="35">
        <v>0</v>
      </c>
    </row>
    <row r="235" spans="1:5" x14ac:dyDescent="0.25">
      <c r="A235" s="96"/>
      <c r="B235" s="99"/>
      <c r="C235" s="91" t="s">
        <v>115</v>
      </c>
      <c r="D235" s="92">
        <v>0</v>
      </c>
      <c r="E235" s="35">
        <v>0</v>
      </c>
    </row>
    <row r="236" spans="1:5" x14ac:dyDescent="0.25">
      <c r="A236" s="96"/>
      <c r="B236" s="99"/>
      <c r="C236" s="91" t="s">
        <v>116</v>
      </c>
      <c r="D236" s="92">
        <v>0</v>
      </c>
      <c r="E236" s="35">
        <v>0</v>
      </c>
    </row>
    <row r="237" spans="1:5" x14ac:dyDescent="0.25">
      <c r="A237" s="96"/>
      <c r="B237" s="99"/>
      <c r="C237" s="91" t="s">
        <v>117</v>
      </c>
      <c r="D237" s="92">
        <v>0</v>
      </c>
      <c r="E237" s="35">
        <v>0</v>
      </c>
    </row>
    <row r="238" spans="1:5" x14ac:dyDescent="0.25">
      <c r="A238" s="96"/>
      <c r="B238" s="99"/>
      <c r="C238" s="91" t="s">
        <v>118</v>
      </c>
      <c r="D238" s="92">
        <v>0</v>
      </c>
      <c r="E238" s="35">
        <v>0</v>
      </c>
    </row>
    <row r="239" spans="1:5" x14ac:dyDescent="0.25">
      <c r="A239" s="96"/>
      <c r="B239" s="99"/>
      <c r="C239" s="91" t="s">
        <v>119</v>
      </c>
      <c r="D239" s="92">
        <v>0</v>
      </c>
      <c r="E239" s="35">
        <v>0</v>
      </c>
    </row>
    <row r="240" spans="1:5" x14ac:dyDescent="0.25">
      <c r="A240" s="96"/>
      <c r="B240" s="99"/>
      <c r="C240" s="91" t="s">
        <v>120</v>
      </c>
      <c r="D240" s="92">
        <v>0</v>
      </c>
      <c r="E240" s="35">
        <v>0</v>
      </c>
    </row>
    <row r="241" spans="1:5" x14ac:dyDescent="0.25">
      <c r="A241" s="96"/>
      <c r="B241" s="99"/>
      <c r="C241" s="91" t="s">
        <v>121</v>
      </c>
      <c r="D241" s="92">
        <v>0</v>
      </c>
      <c r="E241" s="35">
        <v>0</v>
      </c>
    </row>
    <row r="242" spans="1:5" x14ac:dyDescent="0.25">
      <c r="A242" s="96"/>
      <c r="B242" s="99"/>
      <c r="C242" s="91" t="s">
        <v>122</v>
      </c>
      <c r="D242" s="92">
        <v>0</v>
      </c>
      <c r="E242" s="35">
        <v>0</v>
      </c>
    </row>
    <row r="243" spans="1:5" x14ac:dyDescent="0.25">
      <c r="A243" s="96"/>
      <c r="B243" s="99"/>
      <c r="C243" s="91" t="s">
        <v>123</v>
      </c>
      <c r="D243" s="92">
        <v>0</v>
      </c>
      <c r="E243" s="35">
        <v>0</v>
      </c>
    </row>
    <row r="244" spans="1:5" x14ac:dyDescent="0.25">
      <c r="A244" s="96"/>
      <c r="B244" s="99"/>
      <c r="C244" s="91" t="s">
        <v>124</v>
      </c>
      <c r="D244" s="92">
        <v>0</v>
      </c>
      <c r="E244" s="35">
        <v>0</v>
      </c>
    </row>
    <row r="245" spans="1:5" x14ac:dyDescent="0.25">
      <c r="A245" s="96"/>
      <c r="B245" s="99"/>
      <c r="C245" s="91" t="s">
        <v>125</v>
      </c>
      <c r="D245" s="92">
        <v>0</v>
      </c>
      <c r="E245" s="35">
        <v>0</v>
      </c>
    </row>
    <row r="246" spans="1:5" x14ac:dyDescent="0.25">
      <c r="A246" s="96"/>
      <c r="B246" s="99"/>
      <c r="C246" s="91" t="s">
        <v>126</v>
      </c>
      <c r="D246" s="92">
        <v>0</v>
      </c>
      <c r="E246" s="35">
        <v>0</v>
      </c>
    </row>
    <row r="247" spans="1:5" x14ac:dyDescent="0.25">
      <c r="A247" s="96"/>
      <c r="B247" s="99"/>
      <c r="C247" s="91" t="s">
        <v>127</v>
      </c>
      <c r="D247" s="92">
        <v>0</v>
      </c>
      <c r="E247" s="35">
        <v>0</v>
      </c>
    </row>
    <row r="248" spans="1:5" x14ac:dyDescent="0.25">
      <c r="A248" s="96"/>
      <c r="B248" s="99"/>
      <c r="C248" s="91" t="s">
        <v>128</v>
      </c>
      <c r="D248" s="92">
        <v>0</v>
      </c>
      <c r="E248" s="35">
        <v>0</v>
      </c>
    </row>
    <row r="249" spans="1:5" x14ac:dyDescent="0.25">
      <c r="A249" s="96"/>
      <c r="B249" s="99"/>
      <c r="C249" s="91" t="s">
        <v>129</v>
      </c>
      <c r="D249" s="92">
        <v>0</v>
      </c>
      <c r="E249" s="35">
        <v>0</v>
      </c>
    </row>
    <row r="250" spans="1:5" x14ac:dyDescent="0.25">
      <c r="A250" s="96"/>
      <c r="B250" s="99"/>
      <c r="C250" s="91" t="s">
        <v>130</v>
      </c>
      <c r="D250" s="92">
        <v>0</v>
      </c>
      <c r="E250" s="35">
        <v>0</v>
      </c>
    </row>
    <row r="251" spans="1:5" x14ac:dyDescent="0.25">
      <c r="A251" s="96"/>
      <c r="B251" s="99"/>
      <c r="C251" s="91" t="s">
        <v>131</v>
      </c>
      <c r="D251" s="92">
        <v>0</v>
      </c>
      <c r="E251" s="35">
        <v>0</v>
      </c>
    </row>
    <row r="252" spans="1:5" x14ac:dyDescent="0.25">
      <c r="A252" s="96"/>
      <c r="B252" s="99"/>
      <c r="C252" s="91" t="s">
        <v>132</v>
      </c>
      <c r="D252" s="92">
        <v>0</v>
      </c>
      <c r="E252" s="35">
        <v>0</v>
      </c>
    </row>
    <row r="253" spans="1:5" x14ac:dyDescent="0.25">
      <c r="A253" s="96"/>
      <c r="B253" s="99"/>
      <c r="C253" s="91" t="s">
        <v>133</v>
      </c>
      <c r="D253" s="92">
        <v>0</v>
      </c>
      <c r="E253" s="35">
        <v>0</v>
      </c>
    </row>
    <row r="254" spans="1:5" x14ac:dyDescent="0.25">
      <c r="A254" s="96"/>
      <c r="B254" s="99"/>
      <c r="C254" s="91" t="s">
        <v>134</v>
      </c>
      <c r="D254" s="92">
        <v>0</v>
      </c>
      <c r="E254" s="35">
        <v>0</v>
      </c>
    </row>
    <row r="255" spans="1:5" x14ac:dyDescent="0.25">
      <c r="A255" s="96"/>
      <c r="B255" s="99"/>
      <c r="C255" s="91" t="s">
        <v>135</v>
      </c>
      <c r="D255" s="92">
        <v>0</v>
      </c>
      <c r="E255" s="35">
        <v>0</v>
      </c>
    </row>
    <row r="256" spans="1:5" x14ac:dyDescent="0.25">
      <c r="A256" s="96"/>
      <c r="B256" s="99"/>
      <c r="C256" s="91" t="s">
        <v>136</v>
      </c>
      <c r="D256" s="92">
        <v>0</v>
      </c>
      <c r="E256" s="35">
        <v>0</v>
      </c>
    </row>
    <row r="257" spans="1:6" x14ac:dyDescent="0.25">
      <c r="A257" s="96"/>
      <c r="B257" s="99"/>
      <c r="C257" s="91" t="s">
        <v>137</v>
      </c>
      <c r="D257" s="92">
        <v>0</v>
      </c>
      <c r="E257" s="35">
        <v>0</v>
      </c>
    </row>
    <row r="258" spans="1:6" x14ac:dyDescent="0.25">
      <c r="A258" s="96"/>
      <c r="B258" s="99"/>
      <c r="C258" s="91" t="s">
        <v>138</v>
      </c>
      <c r="D258" s="92">
        <v>0</v>
      </c>
      <c r="E258" s="35">
        <v>0</v>
      </c>
    </row>
    <row r="259" spans="1:6" ht="16.5" thickBot="1" x14ac:dyDescent="0.3">
      <c r="A259" s="97"/>
      <c r="B259" s="100"/>
      <c r="C259" s="93" t="s">
        <v>139</v>
      </c>
      <c r="D259" s="94">
        <v>0</v>
      </c>
      <c r="E259" s="35">
        <v>0</v>
      </c>
    </row>
    <row r="261" spans="1:6" ht="16.5" thickBot="1" x14ac:dyDescent="0.3"/>
    <row r="262" spans="1:6" s="37" customFormat="1" ht="34.5" customHeight="1" thickBot="1" x14ac:dyDescent="0.25">
      <c r="A262" s="23" t="s">
        <v>1</v>
      </c>
      <c r="B262" s="41" t="s">
        <v>53</v>
      </c>
      <c r="C262" s="42" t="s">
        <v>54</v>
      </c>
      <c r="D262" s="43" t="s">
        <v>59</v>
      </c>
      <c r="E262" s="30" t="s">
        <v>55</v>
      </c>
      <c r="F262" s="43" t="s">
        <v>56</v>
      </c>
    </row>
  </sheetData>
  <mergeCells count="10">
    <mergeCell ref="A161:A208"/>
    <mergeCell ref="B161:B208"/>
    <mergeCell ref="A212:A259"/>
    <mergeCell ref="B212:B259"/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2015-01-13T06:49:21Z</dcterms:modified>
</cp:coreProperties>
</file>